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S:\G O\30 - Bra\37I00373 RW 3 Kolonie Neuasseln,AplerbeckerStr280\37I00373-01 Feuerwache Brackel\6520003027 FWRW 3\03 Verträge\739-GP\00 VGV-GP\01_Vergabeunterlagen\Anlagen\"/>
    </mc:Choice>
  </mc:AlternateContent>
  <xr:revisionPtr revIDLastSave="0" documentId="13_ncr:1_{3694601A-4496-41B5-A903-0D75BE81DB3D}" xr6:coauthVersionLast="47" xr6:coauthVersionMax="47" xr10:uidLastSave="{00000000-0000-0000-0000-000000000000}"/>
  <bookViews>
    <workbookView xWindow="-120" yWindow="-120" windowWidth="29040" windowHeight="15720" xr2:uid="{76AAD51A-8B1B-4F54-9B71-C386BD94CB08}"/>
  </bookViews>
  <sheets>
    <sheet name="NH-Pflichtenheft Neubau" sheetId="1" r:id="rId1"/>
    <sheet name="Tabelle1" sheetId="3" r:id="rId2"/>
    <sheet name="Fragen" sheetId="2" state="hidden" r:id="rId3"/>
    <sheet name="Leistungen Fachplaner" sheetId="4" state="hidden" r:id="rId4"/>
  </sheets>
  <externalReferences>
    <externalReference r:id="rId5"/>
  </externalReferences>
  <definedNames>
    <definedName name="_xlnm._FilterDatabase" localSheetId="0" hidden="1">'NH-Pflichtenheft Neubau'!$A$8:$AP$395</definedName>
    <definedName name="Aufgabe">[1]Tabelle1!$B$1:$B$4</definedName>
    <definedName name="Auswahl">Tabelle1!$B$1:$B$3</definedName>
    <definedName name="_xlnm.Print_Area" localSheetId="0">'NH-Pflichtenheft Neubau'!$A$2:$AO$395</definedName>
    <definedName name="_xlnm.Print_Titles" localSheetId="0">'NH-Pflichtenheft Neubau'!$2:$6</definedName>
    <definedName name="LPH">[1]Tabelle1!$A$1:$A$4</definedName>
    <definedName name="Zuständigkeit">Tabelle1!$D$1:$D$5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3" i="1" l="1"/>
  <c r="E113" i="1" s="1"/>
  <c r="E62" i="1"/>
  <c r="E383" i="1"/>
  <c r="E368" i="1"/>
  <c r="E166" i="1"/>
  <c r="E162" i="1" s="1"/>
  <c r="E143" i="1"/>
  <c r="E106" i="1"/>
  <c r="E91" i="1"/>
  <c r="E46" i="1"/>
  <c r="E9" i="1"/>
  <c r="E251" i="1" l="1"/>
  <c r="E238" i="1"/>
  <c r="E221" i="1"/>
  <c r="E229" i="1"/>
  <c r="E208" i="1"/>
  <c r="E199" i="1" s="1"/>
  <c r="E155" i="1"/>
  <c r="E152" i="1" s="1"/>
  <c r="E194" i="1"/>
  <c r="E189" i="1" s="1"/>
  <c r="E358" i="1"/>
  <c r="E285" i="1"/>
  <c r="E283" i="1" s="1"/>
  <c r="E302" i="1"/>
  <c r="E210" i="1"/>
  <c r="E316" i="1"/>
  <c r="E325" i="1"/>
  <c r="E322" i="1"/>
  <c r="E264" i="1"/>
  <c r="E237" i="1" l="1"/>
  <c r="E296" i="1"/>
  <c r="E335" i="1"/>
  <c r="E331" i="1" s="1"/>
  <c r="E382" i="1"/>
  <c r="E381" i="1" s="1"/>
  <c r="E387" i="1"/>
  <c r="E385" i="1" s="1"/>
  <c r="E392" i="1"/>
</calcChain>
</file>

<file path=xl/sharedStrings.xml><?xml version="1.0" encoding="utf-8"?>
<sst xmlns="http://schemas.openxmlformats.org/spreadsheetml/2006/main" count="2889" uniqueCount="856">
  <si>
    <t>ENV1.1</t>
  </si>
  <si>
    <t xml:space="preserve">Klimaschutz und Energie </t>
  </si>
  <si>
    <t>ENV1.2</t>
  </si>
  <si>
    <t>Risiken für die lokale Umwelt</t>
  </si>
  <si>
    <t>ENV1.3</t>
  </si>
  <si>
    <t>Verantwortungsbewusste Ressourcengewinnung</t>
  </si>
  <si>
    <t>ENV2.2</t>
  </si>
  <si>
    <t>Trinkwasserbedarf und Abwasseraufkommen</t>
  </si>
  <si>
    <t>ENV2.3</t>
  </si>
  <si>
    <t>Flächeninanspruchnahme</t>
  </si>
  <si>
    <t>ENV2.4</t>
  </si>
  <si>
    <t>Biodiversität am Standort</t>
  </si>
  <si>
    <t>ECO1.1</t>
  </si>
  <si>
    <t>ECO2.4</t>
  </si>
  <si>
    <t>Wertstabilität und Anpassungsfähigkeit</t>
  </si>
  <si>
    <t>ECO2.6</t>
  </si>
  <si>
    <t>Klimaresilienz</t>
  </si>
  <si>
    <t xml:space="preserve">ECO2.7 </t>
  </si>
  <si>
    <t>Dokumentation</t>
  </si>
  <si>
    <t>SOC1.1</t>
  </si>
  <si>
    <t>Thermischer Komfort</t>
  </si>
  <si>
    <t>SOC1.2</t>
  </si>
  <si>
    <t>Innenraumluftqualität</t>
  </si>
  <si>
    <t>SOC1.3</t>
  </si>
  <si>
    <t>Schallschutz und Akustischer Komfort</t>
  </si>
  <si>
    <t>SOC1.4</t>
  </si>
  <si>
    <t>Visueller Komfort</t>
  </si>
  <si>
    <t>SOC1.6</t>
  </si>
  <si>
    <t>Aufenthaltsqualitäten Innen und Außen</t>
  </si>
  <si>
    <t>SOC2.1</t>
  </si>
  <si>
    <t>Barierefreiheit</t>
  </si>
  <si>
    <t>TEC1.3</t>
  </si>
  <si>
    <t>Qualität der Gebäudehülle</t>
  </si>
  <si>
    <t>TEC1.4</t>
  </si>
  <si>
    <t>Einsatz und Integration von Gebäudetechnik</t>
  </si>
  <si>
    <t>TEC1.6</t>
  </si>
  <si>
    <t>Zirkuläres Bauen</t>
  </si>
  <si>
    <t>TEC3.1</t>
  </si>
  <si>
    <t>Mobilitätsinfastruktur</t>
  </si>
  <si>
    <t>PRO1.1</t>
  </si>
  <si>
    <t>Qualität der Projektvorbereitung</t>
  </si>
  <si>
    <t>PRO1.4</t>
  </si>
  <si>
    <t>Sicherung der Nachhaltgkeitsaspekte in Ausschreibung und Vergabe</t>
  </si>
  <si>
    <t>PRO1.6</t>
  </si>
  <si>
    <t>Verfahren zur städtebaulichen und gestalterischen Konzeption</t>
  </si>
  <si>
    <t>PRO2.1</t>
  </si>
  <si>
    <t>Baustelle / Bauprozess</t>
  </si>
  <si>
    <t>PRO2.3</t>
  </si>
  <si>
    <t>Geordnete Inbetriebnahme</t>
  </si>
  <si>
    <t>PRO2.5</t>
  </si>
  <si>
    <t>FM-gerechte Planung</t>
  </si>
  <si>
    <t>SITE1.1</t>
  </si>
  <si>
    <t>Mikrostandort</t>
  </si>
  <si>
    <t>SITE1.3</t>
  </si>
  <si>
    <t>Verkehrsanbindung</t>
  </si>
  <si>
    <t>SITE1.4</t>
  </si>
  <si>
    <t>Nähe zu nutzungsrelevanten Objekten und Einrichtungen</t>
  </si>
  <si>
    <t>Termin</t>
  </si>
  <si>
    <t>Generalplaner</t>
  </si>
  <si>
    <t>TGA HLS</t>
  </si>
  <si>
    <t>TGA ELT, GA + MSR</t>
  </si>
  <si>
    <t>Tragwerksplanung</t>
  </si>
  <si>
    <t>Thermische Bauphysik</t>
  </si>
  <si>
    <t>Brandschutz</t>
  </si>
  <si>
    <t>LP 2 n. HOAI</t>
  </si>
  <si>
    <t>LP 3 n. HOAI</t>
  </si>
  <si>
    <t>LP 4 n. HOAI</t>
  </si>
  <si>
    <t>LP 5 n. HOAI</t>
  </si>
  <si>
    <t>LP 6 n. HOAI</t>
  </si>
  <si>
    <t>LP 7 n. HOAI</t>
  </si>
  <si>
    <t>LP 8 n. HOAI</t>
  </si>
  <si>
    <t xml:space="preserve">LP 9 n. HOAI </t>
  </si>
  <si>
    <t>Bau-/ Raumakustik</t>
  </si>
  <si>
    <t>Barrierefreies Bauen</t>
  </si>
  <si>
    <t>Baulogistik</t>
  </si>
  <si>
    <t>Sonstige (Messbüro)</t>
  </si>
  <si>
    <t>V</t>
  </si>
  <si>
    <t>○</t>
  </si>
  <si>
    <t>●</t>
  </si>
  <si>
    <t>M</t>
  </si>
  <si>
    <t>Kommentar zur Zielsetzung</t>
  </si>
  <si>
    <t xml:space="preserve"> </t>
  </si>
  <si>
    <t>○ = Vorabzug        ● = Final</t>
  </si>
  <si>
    <t>Nachweise vollständig 
Nachweise tlw. vollständig 
Nachweise ausstehend</t>
  </si>
  <si>
    <t>Status Dokumentation</t>
  </si>
  <si>
    <t>Zuständigkeiten</t>
  </si>
  <si>
    <t>Nachhaltigkeitskriterien</t>
  </si>
  <si>
    <t>Ökologische Qualität</t>
  </si>
  <si>
    <t>Wirkungen auf die globale und lokale Umwelt</t>
  </si>
  <si>
    <t>Ressourceninanspruchnahme und Abfallaufkommen</t>
  </si>
  <si>
    <t>Ökonomische Qualität</t>
  </si>
  <si>
    <t>Soziokulturelle und funktionale Qualität</t>
  </si>
  <si>
    <t>Gesundheit Behaglichkeit und Nutzerzufriedenheit</t>
  </si>
  <si>
    <t>Technische Qualität</t>
  </si>
  <si>
    <t>Qualität der technischen Ausführung</t>
  </si>
  <si>
    <t>Funktionalität</t>
  </si>
  <si>
    <t>Lebenszykluskosten</t>
  </si>
  <si>
    <t>Gebäudebezogene Kossten im Lebenszyklus</t>
  </si>
  <si>
    <t>Wertentwicklung</t>
  </si>
  <si>
    <t>Prozessqualität</t>
  </si>
  <si>
    <t>Qualität der Planung</t>
  </si>
  <si>
    <t>Qualität der Bauausführung</t>
  </si>
  <si>
    <t>Standortqualität</t>
  </si>
  <si>
    <t xml:space="preserve"> DGNB-Flex Bildungsbauten und Produktionsstätten</t>
  </si>
  <si>
    <t xml:space="preserve"> Nachhaltigkeits-Pflichtenheft mit Schnittstellen / Leistungen zur Erfüllung der Nachhaltigkeitsziele</t>
  </si>
  <si>
    <t>GU</t>
  </si>
  <si>
    <t>U</t>
  </si>
  <si>
    <t>NA</t>
  </si>
  <si>
    <t>Optimierung der Planung durch gute Grundlagen inkl. Nachhaltigkeitsaspekte</t>
  </si>
  <si>
    <t xml:space="preserve">Bedarfsplanung nach DIN 18205:2016-11 Tabelle A.4 Checkliste 4 Nr.1 oder gem. Anlage 1a liegt vor. </t>
  </si>
  <si>
    <t>Deklaration Nachhaltigkeit Architektur in Bedarfsplanung und Absprache mit Bauherrenschaft</t>
  </si>
  <si>
    <t>1. Bedarfsplanung</t>
  </si>
  <si>
    <t>3. Pflichtenheft</t>
  </si>
  <si>
    <t>1. Nachhaltigkeitsaspekte in der Ausschreibung</t>
  </si>
  <si>
    <t>1. Gestalterische Variantenuntersuchung oder Planungswettbewerb</t>
  </si>
  <si>
    <t>Treibhausgas und Primärenergie</t>
  </si>
  <si>
    <t>Einhaltung der LCA-Anforderungswerte Nichtwohngebäude</t>
  </si>
  <si>
    <t>ANF2-NW1</t>
  </si>
  <si>
    <t>Nachhaltige Materialgewinnung</t>
  </si>
  <si>
    <r>
      <t xml:space="preserve">mindestens </t>
    </r>
    <r>
      <rPr>
        <b/>
        <sz val="10"/>
        <color theme="1"/>
        <rFont val="Calibri"/>
        <family val="2"/>
      </rPr>
      <t>70 %</t>
    </r>
    <r>
      <rPr>
        <sz val="10"/>
        <color theme="1"/>
        <rFont val="Calibri"/>
        <family val="2"/>
      </rPr>
      <t xml:space="preserve"> der neu eingebauten Hölzer, Holzprodukte und/oder Holzwerkstoffe sollen nachweislich aus nachhaltiger Forstwirtschaft stammen</t>
    </r>
  </si>
  <si>
    <r>
      <rPr>
        <sz val="10"/>
        <color theme="1"/>
        <rFont val="Aptos Narrow"/>
        <family val="2"/>
      </rPr>
      <t>mindestens</t>
    </r>
    <r>
      <rPr>
        <sz val="10"/>
        <color theme="1"/>
        <rFont val="Calibri"/>
        <family val="2"/>
      </rPr>
      <t xml:space="preserve"> </t>
    </r>
    <r>
      <rPr>
        <b/>
        <sz val="10"/>
        <color theme="1"/>
        <rFont val="Calibri"/>
        <family val="2"/>
      </rPr>
      <t xml:space="preserve">30 % </t>
    </r>
    <r>
      <rPr>
        <sz val="10"/>
        <color theme="1"/>
        <rFont val="Calibri"/>
        <family val="2"/>
      </rPr>
      <t xml:space="preserve">der Masse des im Hoch- und Tiefbau neu eingebauten Betons, der neu eingebauten Erdbaustoffe und Pflanzsubstrate (Gesamtmasse) sollen einen </t>
    </r>
    <r>
      <rPr>
        <b/>
        <sz val="10"/>
        <color theme="1"/>
        <rFont val="Calibri"/>
        <family val="2"/>
      </rPr>
      <t>erheblichen Recyclinganteil</t>
    </r>
    <r>
      <rPr>
        <sz val="10"/>
        <color theme="1"/>
        <rFont val="Calibri"/>
        <family val="2"/>
      </rPr>
      <t xml:space="preserve"> haben</t>
    </r>
  </si>
  <si>
    <t>1. Holz aus nachhaltiger Forstwirtschaft</t>
  </si>
  <si>
    <t>2. Recyclinganteil</t>
  </si>
  <si>
    <t>ANF3-1</t>
  </si>
  <si>
    <t>Schadstoffvermeidung in Baumaterialien</t>
  </si>
  <si>
    <t>Einhaltung Anforderungen QNG-PLUS, wenn</t>
  </si>
  <si>
    <t>Vertragsauszüge und/oder Qualitätssicherungsvereinbarungen</t>
  </si>
  <si>
    <t>Firmenerklärungen und/oder Auszüge aus Abnahmeprotokollen</t>
  </si>
  <si>
    <t>ANF6-1</t>
  </si>
  <si>
    <t>Gründach</t>
  </si>
  <si>
    <r>
      <t>mindestens</t>
    </r>
    <r>
      <rPr>
        <b/>
        <sz val="10"/>
        <color theme="1"/>
        <rFont val="Calibri"/>
        <family val="2"/>
      </rPr>
      <t xml:space="preserve"> 50 % </t>
    </r>
    <r>
      <rPr>
        <sz val="10"/>
        <color theme="1"/>
        <rFont val="Calibri"/>
        <family val="2"/>
      </rPr>
      <t>des festgestellten Gründachflächenpotenzial neuerrichteter Dachflächen als Gründach genutzt werden</t>
    </r>
  </si>
  <si>
    <r>
      <t xml:space="preserve">mit einer Analyse der Möglichkeiten einer Dachbegrünung (Analyse der Gründacheignung) das 
Gründachflächenpotenzial festgestellt wurde </t>
    </r>
    <r>
      <rPr>
        <b/>
        <sz val="10"/>
        <color theme="1"/>
        <rFont val="Calibri"/>
        <family val="2"/>
      </rPr>
      <t xml:space="preserve">und </t>
    </r>
  </si>
  <si>
    <t>Ausführungsplanung (Grundrisse, Dachaufsichten, Außenanlagenplanung, Schnitte, Ansichten, Detailzeichnungen von Dachaufbauten)</t>
  </si>
  <si>
    <t>Berechnungen der Flächen ausgeführter Gründächern</t>
  </si>
  <si>
    <t>1. Gründachpotenzial</t>
  </si>
  <si>
    <t>2. Gründachanteil</t>
  </si>
  <si>
    <t>ANF4</t>
  </si>
  <si>
    <t>Barrierefreiheit</t>
  </si>
  <si>
    <t>Anerkennung QNG-PLUS, wenn</t>
  </si>
  <si>
    <r>
      <t xml:space="preserve">bei Arbeitsstätten ab 20 Mitarbeiter und Mitarbeiterinnen mindestens </t>
    </r>
    <r>
      <rPr>
        <b/>
        <sz val="10"/>
        <color theme="1"/>
        <rFont val="Calibri"/>
        <family val="2"/>
      </rPr>
      <t>10 %</t>
    </r>
    <r>
      <rPr>
        <sz val="10"/>
        <color theme="1"/>
        <rFont val="Calibri"/>
        <family val="2"/>
      </rPr>
      <t xml:space="preserve"> der als 
Arbeitsstätten ausgewiesenen Bereiche inkl. der zugehörigen Verkehrs- und Nebenflächen entsprechend der geltenden Normung und der allgemein anerkannten Regeln der Technik barrierefrei zugänglich sind. 
Im gleichen Geschoss stehen in der Nähe dieser Arbeitsplätze barrierefreie Sanitärräume zur Verfügung</t>
    </r>
  </si>
  <si>
    <t>Grundrisse der realisierten Ausführungsplanung mit Darstellung der Planung von „barrierefreien Wegeketten“ in Form einer barrierefreien Wegeführung als Nachweis für die durchgehende barrierefreie Erschließung</t>
  </si>
  <si>
    <t>Stellungnahme des ausführenden Architekten oder eines Sachverständigen für barrierefreies Bauen, dass die o. g. Anforderungen eingehalten sind.</t>
  </si>
  <si>
    <t>ANF5-1</t>
  </si>
  <si>
    <t>Naturgefahren am Standort</t>
  </si>
  <si>
    <t>Zielwert</t>
  </si>
  <si>
    <t>1.3 Analyse des Standortes auf Basis von Radonkarten, Dokumentation der Ergebnisse</t>
  </si>
  <si>
    <t>1.1 Analyse des Standorts mit "GIS-ImmoRisk Naturgefahren", Dokumentation der Ergebnisse Sturm, Hagel, Hitze, Starkregen, Blitzschlag und Schneelast</t>
  </si>
  <si>
    <t>1.2 Analyse des Standortes auf Basis von Hochwassergefahrenkarten (mindestens mittlere Wahrscheinlichkeit), Dokumentation der Ergebnisse</t>
  </si>
  <si>
    <t>1. Soziale Infrastruktur</t>
  </si>
  <si>
    <t>3. Gebäudezugehörige Infrastruktur/ Nutzungsvielfalt</t>
  </si>
  <si>
    <t>2. ÖPNV</t>
  </si>
  <si>
    <t>1. Motorisierter Individualverkehr</t>
  </si>
  <si>
    <t>3. Radverkehr</t>
  </si>
  <si>
    <t>4. Fußgängerverkehr</t>
  </si>
  <si>
    <t>5. Barrierefreiheit Haltestellen</t>
  </si>
  <si>
    <t>2. Bewertung der Klimarisiken für den Standort</t>
  </si>
  <si>
    <t>3. Bewertung weiterer äußerer Einflüsse</t>
  </si>
  <si>
    <t>1. FM-gerechte Planung</t>
  </si>
  <si>
    <t>2. Wartungs-, Inspektions-, Betriebs- und Pflegeanleitungen</t>
  </si>
  <si>
    <t>3. Betreiberhandbuch</t>
  </si>
  <si>
    <t>4. Kommunikation mit den Nutzenden</t>
  </si>
  <si>
    <t>5. Informationssystem zur Nachhaltigkeit</t>
  </si>
  <si>
    <t>6. Betriebskostenprognose</t>
  </si>
  <si>
    <t>1. Technisches Monitoring in der Planungsphase (LPH 3-7)</t>
  </si>
  <si>
    <t>2. Technisches Monitoring in der Bauphase (LPH 8)</t>
  </si>
  <si>
    <t>3. Probebetrieb (LPH 8)</t>
  </si>
  <si>
    <t>4. Technisches Monitoring in der ersten Nutzungsphase (LPH 9)</t>
  </si>
  <si>
    <t>5. Vollumfängliches Technisches Monitoring</t>
  </si>
  <si>
    <t>6. Inbetriebnahmemanagement</t>
  </si>
  <si>
    <t>7. Gebäudeperformance</t>
  </si>
  <si>
    <t xml:space="preserve">1. Lärmarme Baustelle </t>
  </si>
  <si>
    <t>2. Staubarme Baustelle</t>
  </si>
  <si>
    <t>3. Boden- und Grundwasserschutz auf der Baustelle</t>
  </si>
  <si>
    <t>4. Abfallarme Baustelle</t>
  </si>
  <si>
    <t>5. Kommunikation</t>
  </si>
  <si>
    <t>7. Schimmelpilzprävention</t>
  </si>
  <si>
    <t>1. Mobilitätskonzept</t>
  </si>
  <si>
    <t>4. Leihsysteme</t>
  </si>
  <si>
    <t>5. Benutzerkomfort</t>
  </si>
  <si>
    <t>1. Standort- und Bestandsanalyse und vorangehender (Teil-)Rückbau</t>
  </si>
  <si>
    <t>2. Anpassbarkeit der Verteilung auf Betriebstemperatur für eine Einbindung von regenerativen Energien</t>
  </si>
  <si>
    <t>3. Zugänglichkeit der TGA</t>
  </si>
  <si>
    <t>4. Integrierte Systeme</t>
  </si>
  <si>
    <t>1. Potential der Gebäudehülle</t>
  </si>
  <si>
    <t>2. Transmission über die Gebäudehülle</t>
  </si>
  <si>
    <t>3. Luftdichtheit der Gebäudehülle</t>
  </si>
  <si>
    <t>4. Sommerlicher Wärmeschutz</t>
  </si>
  <si>
    <t>5. Qualitätssicherung</t>
  </si>
  <si>
    <t>1. Kommunikationsfördernde Angebote (Innen)</t>
  </si>
  <si>
    <t>2. Zusätzliche Angebote für die Nutzer</t>
  </si>
  <si>
    <t>3. Familien-, Kinder- und Seniorenfreundlichkeit</t>
  </si>
  <si>
    <t>4. Aufenthaltsqualität innere Erschließung</t>
  </si>
  <si>
    <t>Z</t>
  </si>
  <si>
    <t>1. Qualitätsstufe / Grad der Barrierefreiheit</t>
  </si>
  <si>
    <t>1. Tageslichtverfügbarkeit Gesamtgebäude</t>
  </si>
  <si>
    <t>2. Tageslichtverfügbarkeit ständige Arbeitsplätze</t>
  </si>
  <si>
    <t>3. Sichtverbindung nach Außen nach DIN 17037</t>
  </si>
  <si>
    <t>4. Blendfreiheit bei Tageslicht</t>
  </si>
  <si>
    <t>5. Kunstlicht nach DIN 12464</t>
  </si>
  <si>
    <t>1. Bauakustik - Einhaltung der Anforderungen 
nach DIN 4109 und VDI 2569</t>
  </si>
  <si>
    <t>2. Planungsbegleitendes akustisches Konzept</t>
  </si>
  <si>
    <t>3. Raumakustik - Einhaltung der Anforderungen
 nach DIN 18041 und VDI 2569</t>
  </si>
  <si>
    <t>1. Innenraumhygiene - Flüchtige organische Verbindungen (VOC)</t>
  </si>
  <si>
    <t>2. Innenraumhygiene - Lüftungsrate</t>
  </si>
  <si>
    <t>1. Operative Temperatur/ Raumlufttemperatur</t>
  </si>
  <si>
    <t>2. Relative Luftfeuchte (quantitativ)</t>
  </si>
  <si>
    <t>3. Zugluft</t>
  </si>
  <si>
    <t>4. Strahlungstemperaturasymmetrie und Fußbodentemperatur</t>
  </si>
  <si>
    <t>6. Einflussnahme des Nutzers</t>
  </si>
  <si>
    <t>1. Dokumentation des Gebäudes</t>
  </si>
  <si>
    <t>2. Betreiberinformationen</t>
  </si>
  <si>
    <t>3. Planungsphase mit BIM</t>
  </si>
  <si>
    <t>4. Digitaler Zwilling für die Nutzung in der Nutzungsphase</t>
  </si>
  <si>
    <t>5. Dokumentation für die Kreislauffähigkeit in der Endnutzungsphase</t>
  </si>
  <si>
    <t>1. Gebäudekonzept zum Umgang mit den ermittelten Risiken und Darstellung der Vulnerabilität</t>
  </si>
  <si>
    <t>5. Risikobetrachtung</t>
  </si>
  <si>
    <t>4. Flächeneffizienz</t>
  </si>
  <si>
    <t>3. Nutzungsgrad/ Vermietung zum Zeitpunkt der Fertigstellung</t>
  </si>
  <si>
    <t>2. Anpassungsfähigkeit und Drittverwendungsfähigkeit</t>
  </si>
  <si>
    <t>1. Analyse des Standortes und Gebäudekonzept</t>
  </si>
  <si>
    <t>3. Gebäudebezogene Kosten über den Lebenszyklus</t>
  </si>
  <si>
    <t>2. Vorbildliche Energie- und Klimabilanz im Betrieb</t>
  </si>
  <si>
    <t>1. Lebenszykluskostenberechnung in der Planung</t>
  </si>
  <si>
    <t>1. Biodiversitätsstrategie und Konzeption</t>
  </si>
  <si>
    <t>2. Lebensraum</t>
  </si>
  <si>
    <t>3. Vegetation</t>
  </si>
  <si>
    <t>4. Umgebungsbezug</t>
  </si>
  <si>
    <t xml:space="preserve">5. Reduktion negativer Einflüsse </t>
  </si>
  <si>
    <t>6. Pflege und Monitoring</t>
  </si>
  <si>
    <t>3. Bodensanierung</t>
  </si>
  <si>
    <t>2. Versiegelungsgrad und Ausgleichsmaßnahmen</t>
  </si>
  <si>
    <t>1. Flächeninanspruchnahme</t>
  </si>
  <si>
    <t>1. Wassernutzungskonzept</t>
  </si>
  <si>
    <t>2. Trinkwasserbedarf und Abwasseraufkommen</t>
  </si>
  <si>
    <t>3. Außenanlagen</t>
  </si>
  <si>
    <t>4. Integration in die Quartiers-Infrastruktur</t>
  </si>
  <si>
    <r>
      <t xml:space="preserve">6. </t>
    </r>
    <r>
      <rPr>
        <b/>
        <sz val="10"/>
        <color theme="9"/>
        <rFont val="Calibri"/>
        <family val="2"/>
      </rPr>
      <t>AGENDA 2030 BONUS</t>
    </r>
    <r>
      <rPr>
        <sz val="10"/>
        <color theme="1"/>
        <rFont val="Calibri"/>
        <family val="2"/>
      </rPr>
      <t xml:space="preserve"> - Konnektivität</t>
    </r>
  </si>
  <si>
    <r>
      <t xml:space="preserve">6. </t>
    </r>
    <r>
      <rPr>
        <b/>
        <sz val="10"/>
        <color theme="9"/>
        <rFont val="Calibri"/>
        <family val="2"/>
      </rPr>
      <t>AGENDA 2030 BONUS</t>
    </r>
    <r>
      <rPr>
        <sz val="10"/>
        <color theme="1"/>
        <rFont val="Calibri"/>
        <family val="2"/>
      </rPr>
      <t xml:space="preserve"> - Nutzung vorhandener Ladeinfrastruktur</t>
    </r>
  </si>
  <si>
    <t>1. Umweltverträgliche Materialien</t>
  </si>
  <si>
    <t>Kommentar</t>
  </si>
  <si>
    <t>Objektplanung</t>
  </si>
  <si>
    <t>Außenanlagen</t>
  </si>
  <si>
    <t>TGA ELT</t>
  </si>
  <si>
    <t>HOAI</t>
  </si>
  <si>
    <t>Tragwerk</t>
  </si>
  <si>
    <t>Bau- und Raumakustik Baupyhsik</t>
  </si>
  <si>
    <t>Barrierefreiplaner</t>
  </si>
  <si>
    <t>Vorlegen von Datenblättern der zur Ausführung vorgesehenen relevanten Bauprodukte</t>
  </si>
  <si>
    <t xml:space="preserve">Objektplanung/ BIM </t>
  </si>
  <si>
    <t>Ingenieurbauwerke</t>
  </si>
  <si>
    <t xml:space="preserve">Schadstoffe/ Abbruch </t>
  </si>
  <si>
    <t>SiGeKo</t>
  </si>
  <si>
    <t xml:space="preserve">Baugrund </t>
  </si>
  <si>
    <t>Fachplaner Türen/ Tore</t>
  </si>
  <si>
    <t>Verkehrsplanung</t>
  </si>
  <si>
    <t>Nutzer FW/ RW</t>
  </si>
  <si>
    <t xml:space="preserve">ausführende Unternehmen </t>
  </si>
  <si>
    <t>LP 1 n. HOAI</t>
  </si>
  <si>
    <t>Freianlagen</t>
  </si>
  <si>
    <t xml:space="preserve">Erstellung Protokolle der Materialüberwachung, Prüfung der für DGNB relevanten Bauprodukte </t>
  </si>
  <si>
    <t>Dokumentation der Baustellenprotokolle der Materialkontrollen, Fotodokumentation</t>
  </si>
  <si>
    <t>Aufnahme der Anforderungen an relevante Bauprodukte in Ausschreibungen der Einzelgewerke</t>
  </si>
  <si>
    <t>Erstellung und Vorlage der Liste der beteiligten Firmen mit Angabe der Leistungsbereiche</t>
  </si>
  <si>
    <t>Zusammenstellung der Unterlagen für die Zertifizierung</t>
  </si>
  <si>
    <t>Beratung der Planer hinsichtlich der Anforderungen an den Ressourceneinsatz für Baustoffe/- produkte</t>
  </si>
  <si>
    <t>Nachweis der Projektziele zu Lieferkettenaspekten, Variantenvergleich, Auszug aus Leistungsbeschreibungen</t>
  </si>
  <si>
    <t>Berechnung ENV1.3 mit DGNB-Tool und Dokumentation der Ergebnisse nach dem "Detaillierten Verfahren" mit Massenermittlung (Verfahren 1)</t>
  </si>
  <si>
    <t>Nachweis des RC-Anteils der eingesetzten Materialien</t>
  </si>
  <si>
    <t>Angaben zu Anzahl Nutzer und Arbeitsplätze sowie Anwesenheitstage</t>
  </si>
  <si>
    <t>Auflistung Sanitärobjekte und -armaturen (inkl. Durchflussmengen, Spülvolumen), Produktdatenblätter</t>
  </si>
  <si>
    <t>Angaben zu Regen- und Schmutzwasserentwässerung, Grauwassernutzung, Regenwasserversickerung/ -nutzung</t>
  </si>
  <si>
    <t xml:space="preserve">Unterlagen in Form von Plänen, Fotos etc. mit Aussagen zur Drosselung/Rückhaltung von Regenwasser </t>
  </si>
  <si>
    <t>Unterlagen/Dokumente zur Regen- und Abwasserentsorgung des Gebäudes und des umgebenden 
Quartiers, ggf. Bilder der umgesetzten Maßnahmen (und Verortung auf Übersichtsplan)</t>
  </si>
  <si>
    <t>Beitrag zur Schwammstadt</t>
  </si>
  <si>
    <t>Trinkwasserhygiene</t>
  </si>
  <si>
    <t>Reduzierung des Wasserbedarfs 
zur Schonung dieser Ressource und Erhalt sowie Stärkung der natürlichen Wasserkreisläufe, 
Nutzung von Regen-/ Grauwasser, Entlastung der Kläranlagen durch Abflussverzögerung, evtl. Versickerung/ Klärung vor Ort.
 Beitrag zur Schwammstadt</t>
  </si>
  <si>
    <t>Berechnung Versiegelungsgrad der nicht bebauten Fläche mit Angabe der Anteile bezogen auf die Gesamtfläche des Grundstücks</t>
  </si>
  <si>
    <t>Lageplan mit Flächenangaben und Belagsarten</t>
  </si>
  <si>
    <t>Einschätzung der belasteten Menge/ Fläche zum Gesamtprojekt in schwächere bzw. stärkere Abfälle</t>
  </si>
  <si>
    <t>Kriterium</t>
  </si>
  <si>
    <t>SITE 1.1</t>
  </si>
  <si>
    <t>bis LPH 4</t>
  </si>
  <si>
    <t>Leistung</t>
  </si>
  <si>
    <t xml:space="preserve">Durchführung einer Klimarsikio- und Vulnerabilitätsanalyse nach den DGNB-Vorgaben aus SITE 1.1.
Für die Erstellung der Analsyse </t>
  </si>
  <si>
    <t>Als Sachverständige gelten Personen, die mindestens drei Jahre in diesem Bereich gearbeitet haben oder eine entsprechende Qualifikation bzw. formale Ausbildung aufweisen. Das sind i.d.R.
1. a) für die Durchführung einer KLIMAanalyse und/oder -projektion Personen aus dem Fachbereich Meteorologie / Klimatologie;
b) für die Durchführung der VULNERABILITÄTsbewertung Personen aus dem Fachbereich Haustechnik, Bauingenieurwesen oder Architektur
2. Personen mit einem thematisch passender Master, berufsbegleitender Weiterbildung oder beruflicher Erfahrung (Nachweise erforderlich) zu Klimarisiko- bzw. Vulnerabilitätsbewertung, üblicherweise aus den Fachbereichen Geografie / Raumplanung, Umweltingenieurwesen, Bauingenieurwesen, Architektur, Physik;
3. Anbieter/Firmen, die diese Dienstleistung (Klimaanalysen UND -projektionen, Klimarisikoanalysen, Klimavulnerabilitätsanalysen) mit nachweislich INTERDISZIPLINÄRER Expertise (Auszug Leistungsbeschreibung z.B. auf Homepage) als eine Ihrer Kernkompetenzen anbieten. Solche Firmen kommen i.d.R. aus dem Bereich der (Stadt-)Klimatologie, Umweltingenieurwesen oder auch der (Rück-)Versicherungswirtschaft.
Da das Thema "Klimarisikoanalyse" im Kontext Klimawandelanpassung ein relativ neues Thema ist, gibt es noch einige methodische aber auch vor allem personelle Lücken: Eine Liste mit Anbietern (mit mehrjähriger Expertise zu dieser Aufgabe oder einer speziellen Ausbildung in diesem Bereich) würde sehr kurz ausfallen.
Um dem Rechnung zu tragen - also die Hürden nicht zu hoch zu setzen und um dem ganzen Thema genug Raum und Zeit zu geben, mit der Praxiserfahrung zu wachsen - behandeln wir die obenstehende (fachlich begründete) Erläuterung zu den "Sachverständigen Personen" deswegen " weich". Dies gilt insbesondere, wenn sich beim Einreichenden der KRA (z.B. Auditor) die geforderte Expertise nur für Teile der "Klimarisiko und -vulnerabilitäsanalyse" vorhanden ist: z.B. Expertise für die Vulnerabilitätsbewertung am Bauwerk aufgrund Tragwerksplanungsexpertise). Für die anderen Analyse-Teile ist dann ebenfalls eine nachweislich hohe Professionalität und Qualität aufweisen (z.B. Klimaanalyse - und Prognose wurde erstellt durch spezialisiertes Büro).
Ihr DGNB Team</t>
  </si>
  <si>
    <t>Erstellung und Umsetzung einer Biodiversitätsstrategie</t>
  </si>
  <si>
    <t>Best Case 65,2%</t>
  </si>
  <si>
    <t>Basis 53,4%</t>
  </si>
  <si>
    <t>Flex 60,2%</t>
  </si>
  <si>
    <t xml:space="preserve">Lageplan mit Eintragung der maximal zulässigen Entfernung pro Nutzungskategorie. Kennzeichnung aller geplanten Infrastruktureinrichtungen im Umfeld/Quartier und bestehender Infrastruktureinrichtungen im Umfeld </t>
  </si>
  <si>
    <t xml:space="preserve">Darstellung und Bewertung der vorhandenen sozialen (Kinderbetreuung, Schulen, Spielplätze, Freizeitangebote) und erwerbswirtschaftlichen Infrastruktureinrichtungen (Nahversorgung, Gastronomie, Medizinische Versorgung).  </t>
  </si>
  <si>
    <t>SITE 1.4</t>
  </si>
  <si>
    <t>DGNB Auditor</t>
  </si>
  <si>
    <t>Bewertung der sozialen und erwerbwirtschafltichen Infrastruktureinrichtungen</t>
  </si>
  <si>
    <t>Übersichtsplan mit Darstellung der Fahrradwege, Fotos</t>
  </si>
  <si>
    <t>Öffentliche Ladeinfrastruktur für MIV im Radius von 350m vom Haupteingang</t>
  </si>
  <si>
    <t>Nachweis über Fotodokumentation, eindeutige Darstellung im Lageplan</t>
  </si>
  <si>
    <t>Ziel ist die Einsparung von Ressourcen und die Steigerung des Nutzerkomforts durch eine nachhaltige Infrastruktur für den Verkehr.</t>
  </si>
  <si>
    <t>Übersichtsplan mit Eintragung der Straßen</t>
  </si>
  <si>
    <t>Erreichbarkeit des ÖPNV</t>
  </si>
  <si>
    <t>Darstellung der Haltestellen auf einem Übersichtsplan mit Eintragung der realen Entfernungen sowie ggf. Fotos , Nachweis der Taktung über Fahrpläne o.ä.</t>
  </si>
  <si>
    <t>Erreichbarkeit des Gebäudes über Fahrradwege und Anbindung an überregionales Radwegenetz</t>
  </si>
  <si>
    <t xml:space="preserve">Übersichtsplan mit Darstellung des Fußwegenetzes und Querungsmöglichkeiten </t>
  </si>
  <si>
    <t>Erreichbarkeit des Gebäudes über Fußwege und Querungsmöglichkeiten</t>
  </si>
  <si>
    <t>Nähe zu barrierefreien ÖPNV-Haltestellen</t>
  </si>
  <si>
    <t>Betrachtung des Außenlärmpegels nach DIN 4109, Grenzwertüberschreitung durch Feinstaub PM 10 und 
PM 2,5 sowie von Stickstoffdioxiden NO2 und Radon</t>
  </si>
  <si>
    <t>Dokumentation über Risikokarten, Messergebnissen</t>
  </si>
  <si>
    <t>Klima/ Artenschutz</t>
  </si>
  <si>
    <t xml:space="preserve">Beschreibung des konkreten Umfangs der Klimarisikoanlayse mit Angabe welcher Zeitraum, welches Klimamodell, welche Gefahren etc. betrachtet werden sollen. </t>
  </si>
  <si>
    <t>Durchführung der Schulung bzw. Einweisung für die relevanten Gewerke</t>
  </si>
  <si>
    <t xml:space="preserve">Erstellung eines Konzepts für eine abfallarme Baustelle inklusive Identifikation der relevanten Gewerke </t>
  </si>
  <si>
    <t>Informationsaustausch der am Bau Beteiligten</t>
  </si>
  <si>
    <t>Messung und Dokumentation des Wasserverbrauchs auf der Baustelle</t>
  </si>
  <si>
    <t>Durchführung der Schulung bzw. Einweisung für die relevanten Gewerke und Prüfung/ Nachweis der erfolgten  Umsetzung</t>
  </si>
  <si>
    <r>
      <t xml:space="preserve">Erstellung eines Konzepts für eine </t>
    </r>
    <r>
      <rPr>
        <b/>
        <sz val="10"/>
        <color theme="1"/>
        <rFont val="Calibri"/>
        <family val="2"/>
      </rPr>
      <t>staubarme Baustelle</t>
    </r>
    <r>
      <rPr>
        <sz val="10"/>
        <color theme="1"/>
        <rFont val="Calibri"/>
        <family val="2"/>
      </rPr>
      <t xml:space="preserve"> inklusive Identifikation der relevanten Gewerke </t>
    </r>
  </si>
  <si>
    <t>Prüfung/ Nachweis der erfolgten Umsetzung</t>
  </si>
  <si>
    <t xml:space="preserve">Nachweis der Schulung/Einweisung des relevanten Baustellenpersonals </t>
  </si>
  <si>
    <t xml:space="preserve">Durchführung der Schulung bzw. Einweisung für die relevanten Gewerke </t>
  </si>
  <si>
    <t>Prüfung/ Nachweis der Umsetzung</t>
  </si>
  <si>
    <t>Dokumentation der durchgeführten Maßnahmen zur Information der Öffentlichkeit, Fotodokumentation Bauschild, Angebot Baustellenbesichtigung</t>
  </si>
  <si>
    <t xml:space="preserve">Auszüge aus Ausschreibungs- und Angebotsunterlagen, Begehungsprotokolle, Liste der eingesetzten staubarmen Baumaschinen und -geräte gemäß BG BAU </t>
  </si>
  <si>
    <t xml:space="preserve">Bestätigung Auditor mit Namen und Informationen zur Kommunikationsplattform </t>
  </si>
  <si>
    <t xml:space="preserve">Grundsätzlich Information der Anwohnenden über Bauvorhaben und Baustelle durch Beschilderung, </t>
  </si>
  <si>
    <t xml:space="preserve">regelmäßige Information der Anwohnenden </t>
  </si>
  <si>
    <t>Nachweis einer Ansprechperson, je nach Umsetzung: Briefkasten, Mail-Postfache, Hotline, Nachweis über Beantwortung von Anfragen</t>
  </si>
  <si>
    <r>
      <t xml:space="preserve">Verbrauchsmonitoring für Wasser und Energie über die gesamte Laufzeit der Baustelle.
</t>
    </r>
    <r>
      <rPr>
        <sz val="10"/>
        <color rgb="FFC00000"/>
        <rFont val="Calibri"/>
        <family val="2"/>
      </rPr>
      <t>Siehe DIS C.2 Baustellenversorgung (Seite 18)</t>
    </r>
  </si>
  <si>
    <t>2. Zirkuläres Bauen - Konzeptionsphase)</t>
  </si>
  <si>
    <t xml:space="preserve">
</t>
  </si>
  <si>
    <t xml:space="preserve">3. Zirkuläres Bauen - Ausführung und Dokumentation
</t>
  </si>
  <si>
    <t xml:space="preserve"> - </t>
  </si>
  <si>
    <t xml:space="preserve">Ziel: Einhaltung QS 3
Betrachtet werden u.a.:
- Boden- und Wandbeläge 
- Bauplatten, KVH im Innenbereich
- Beschichtungen 
   (mineralische/ nicht mineralische Oberflächen)
- Kleb- und Dichtstoffe
- Verlegewerkstoffe
- Metallbauteile
- Schutzbeschichtungen für Metalle
- Bitumenprodukte und Abdichtungen
- Holzschutzmittel, Biozide
- PVC-Produkte
- Dämmstoffe und Ortschäume
- Kältemittel 
- Betontrennmittel </t>
  </si>
  <si>
    <t>Beratung der Planer hinsichtlich der Auswahl von Stoffen und Produkten (Anforderungen ENV1.2 und QNG-PLUS)</t>
  </si>
  <si>
    <t>Realisierung einer Kühlung ohne halogenierte/ teilhalogenierte Kältemittel</t>
  </si>
  <si>
    <t>Außenanlagen enthalten Vorrichtungen zur Drosselung, Rückhaltung und Speicherung von Regenwasser</t>
  </si>
  <si>
    <t>Nachweis über Erläuterungsbericht, Pläne, Schemata, Fotos, Aussagen zur Bewässerung</t>
  </si>
  <si>
    <t>Regen- und Abwasserentsorgung ist auf die vorhandene Infrastruktur im umgebenden Quartier ausgerichtet und nutzt alle Möglichkeiten zur Trennung, Reduktion etc.</t>
  </si>
  <si>
    <t>DIS F.1.2 Regenwassernutzung, keine Bewässerung der Außenanlagen mit Trinkwasser vorgesehen</t>
  </si>
  <si>
    <t>Untersuchung von Möglichkeiten zur Speicherung und Wiederverwendung von Regenwasser</t>
  </si>
  <si>
    <t>Es handelt sich um eine baulich vorgenutzte Fläche</t>
  </si>
  <si>
    <t>Verringerung der zusätzlichen Inanspruchnahme von Flächen für bauliche Nutzungen 
und
die Begrenzung der Bodenversiegelung nicht bebauter Flächen</t>
  </si>
  <si>
    <t>Bodengutachten mit Angaben zu Schadstoffen, Belastungsgrad, Schadstoffkataster, Kampfmitteln, Entsorgungsnachweise Boden, Mengenangaben</t>
  </si>
  <si>
    <t>Übernahme der Entwicklungs- und Unterhaltungspflege durch das städtische Grünflächenamt</t>
  </si>
  <si>
    <t>Artschutzgerechte Beleuchtung</t>
  </si>
  <si>
    <t>Ermittlung Biodiversitätsfördernde Fläche</t>
  </si>
  <si>
    <t>Biotopflächenfaktor</t>
  </si>
  <si>
    <t>Berechnungen der Flächen ausgeführter Gründächer, Nachweis Fotodokumentation</t>
  </si>
  <si>
    <t>Auflistung der eingebauten Holzprodukte/ holz-basierenden Materialien nach Gewerken mit Angaben des prozentualen Anteils am Gesamtvolumen/ -masse</t>
  </si>
  <si>
    <t>PEFC / FSC-Zertifikate /  ggf. vergleichbare Zertifikate oder Einzelnachweise</t>
  </si>
  <si>
    <t>Schlussrechnungen und LVs der Gewerke mit den relevanten Materialien in Auszügen</t>
  </si>
  <si>
    <t xml:space="preserve">Lieferschein der zertifizierten Hölzer bzw. Holzwerkstoffe </t>
  </si>
  <si>
    <t>Massebilanz der eingebauten Betone, Erdbaustoffe, Pflanzensubstrate mit Angaben des prozentualen Anteils an der Gesamtmasse des Baustoffs</t>
  </si>
  <si>
    <t>Erklärung der Baufirmen über den normgerechten Einsatz von RC-Beton</t>
  </si>
  <si>
    <t>Prüfzeugnisse für die mineralischen RC-Materialien von anerkannten Prüfstellen. Diese dürfen bei Auslieferung nicht älter als 6 Monate sein!</t>
  </si>
  <si>
    <t>Aufnahme der Anforderungen an zertifizierte Rohstoffe/ Produkte/ Bauteile, Lieferkettenaspekte in Ausschreibungen der Einzelgewerke</t>
  </si>
  <si>
    <t xml:space="preserve">2. Verantwortungsvolles Ressourcenmanagement </t>
  </si>
  <si>
    <t>1.1. Lieferkettensorgfaltspflicht</t>
  </si>
  <si>
    <t>1.3 Verantwortungsvoller Ressourceneinsatz 
in der Ausführung und Planung</t>
  </si>
  <si>
    <t>1.2 Verantwortungsvoller Ressourceneinsatz in der Planung</t>
  </si>
  <si>
    <r>
      <rPr>
        <b/>
        <sz val="10"/>
        <color theme="1"/>
        <rFont val="Calibri"/>
        <family val="2"/>
      </rPr>
      <t xml:space="preserve">Mindestanforderung:  </t>
    </r>
    <r>
      <rPr>
        <sz val="10"/>
        <color theme="1"/>
        <rFont val="Calibri"/>
        <family val="2"/>
      </rPr>
      <t xml:space="preserve">
Für verbaute Hölzer, Holzprodukte und/oder Holzwerkstoffe gilt, dass mindestens 50 % (Masse) aus 
nachweislich nachhaltiger Forstwirtschaft stammen. 
Eingesetzte Bauprodukte der KG 300 und Natursteine sind in der Herstellung frei von Kinder- und Zwangsarbeit sowie Ausschluss von illegalem Rohstoffabbau oder Rohstoffherstellung.
Die Nachweise werden z.T. auch für die QNG-Anforderung ANF2-NW Nachhaltige Materialgewinnung benötigt. </t>
    </r>
  </si>
  <si>
    <r>
      <rPr>
        <sz val="10"/>
        <color theme="1"/>
        <rFont val="Aptos Narrow"/>
        <family val="2"/>
      </rPr>
      <t xml:space="preserve"> ≥</t>
    </r>
    <r>
      <rPr>
        <sz val="10"/>
        <color theme="1"/>
        <rFont val="Calibri"/>
        <family val="2"/>
      </rPr>
      <t xml:space="preserve"> 30% der Masse des im Hoch-/ Tiefbau neu einge-brachten Betons, der neu eingebrachten Erdbaustoffe, Pflanzsubstrate haben einen erheblichen RC-Anteil</t>
    </r>
  </si>
  <si>
    <t>Bereitstellung Mengen und Massen für Produkte der Kostengruppen 300/500 (KG 3. Ebene)</t>
  </si>
  <si>
    <t>Erstellung Bauteilkatalog mit Massenbezug</t>
  </si>
  <si>
    <t xml:space="preserve">Bewertung des Einsatzes der Produkte auf Bauteilebene </t>
  </si>
  <si>
    <t xml:space="preserve">Verantwortungsbewusste Ressourcengewinnung  </t>
  </si>
  <si>
    <t>Ziel ist der sparsame Umgang mit natürlichen Ressourcen und deren effiziente Nutzung, durch Wieder- und Weiterverwendung von Bauteilen und Baumaterialien im Sinne der Kreislaufwirtschaft
Die Bewertung erfolgt mit Betrachtung des Rückbaus.</t>
  </si>
  <si>
    <r>
      <t xml:space="preserve">Zirkuläres Bauen                                       </t>
    </r>
    <r>
      <rPr>
        <b/>
        <sz val="10"/>
        <color rgb="FF0070C0"/>
        <rFont val="Calibri"/>
        <family val="2"/>
      </rPr>
      <t xml:space="preserve">         </t>
    </r>
  </si>
  <si>
    <r>
      <t xml:space="preserve">Mikrostandort                                            </t>
    </r>
    <r>
      <rPr>
        <b/>
        <sz val="10"/>
        <color rgb="FF0070C0"/>
        <rFont val="Calibri"/>
        <family val="2"/>
      </rPr>
      <t xml:space="preserve">   </t>
    </r>
  </si>
  <si>
    <t xml:space="preserve">Innenraumluftqualität                            </t>
  </si>
  <si>
    <t xml:space="preserve">Klimaresilienz                                              </t>
  </si>
  <si>
    <t>Potenzial der Gebäudefassade (Wand und Fensterflächen) für PV-Anwendung</t>
  </si>
  <si>
    <t>Potenzial Fassadenbegrünung</t>
  </si>
  <si>
    <t>Einsatz nachwachsender Rohstoffe für Dämmung und Verkleidung</t>
  </si>
  <si>
    <t>Zerstörungsfreier Austausch einzelner Komponenten</t>
  </si>
  <si>
    <t>Variantenuntersuchung Wärmeverluste Gebäudehülle</t>
  </si>
  <si>
    <t>Untersuchung des Gebäudes mit lokalen Wetterdatensatz unter Einbeziehung der geplanten Nutzung.</t>
  </si>
  <si>
    <t>Thermographie des Gebäudes während der Bauphase / kurz vor Fertigstellung</t>
  </si>
  <si>
    <t xml:space="preserve">Einhaltung Mittlere Wärmedurchgangskoeffizienten der Außenbauteil von normal (Raumsolltemperatur ≥ 19°C) und niedrig (Raumsolltemperatur ≥ 12°C und &lt; 19°C) beheizten Gebäudebereichen 
</t>
  </si>
  <si>
    <t>Differenzdruckmessung (Blower-Door-Messung) während der Bauphase</t>
  </si>
  <si>
    <t>Bericht der Fachplanung mit Untersuchung aller relevanter Punkte</t>
  </si>
  <si>
    <t>Erstellung Konzept verschiedener Varianten der Fassadenbegrünung gem. DIS C.4.7</t>
  </si>
  <si>
    <t xml:space="preserve">Untersuchung der Fassadenflächen für PV-Nutzung gem. DIS C.4.7, Nachweis über Konzept, Bericht, o.ä. </t>
  </si>
  <si>
    <t>Bericht der Fachplanung mit Untersuchung aller relevanten Punkte</t>
  </si>
  <si>
    <t>Variantenuntersuchung Langlebigkeit im Lebenszyklus zu Fassadenmaterialien</t>
  </si>
  <si>
    <t>Nachweis des erforderlichen und des vorhandenen Sonneneintragskennwerts nach DIN 4108-02</t>
  </si>
  <si>
    <t>Untersuchung verschiedener Varianten
zur Sicherstellung des sommerlichen Wärmeschutzes</t>
  </si>
  <si>
    <t>Bericht zu den untersuchten Varianten unter Angabe der Randbedingungen, Untersuchungsparameter und einer abschließenden Bewertung oder Beurteilung.</t>
  </si>
  <si>
    <t xml:space="preserve">Messprotokoll oder Messbricht  </t>
  </si>
  <si>
    <t>Ziel ist es, 
das gesamte Potenzial der Gebäudehülle auszuschöpfen. 
Optimierung des Wärme- und 
Tauwasserschutzes des Gebäudes, Minimierung 
von Wärmeverlusten und Überhitzung im 
Sommer</t>
  </si>
  <si>
    <t>Grundlagen für eine qualitativ hochwertige 
Bauausführung schaffen, Integration von 
Nachhaltigkeitsaspekten in LVs</t>
  </si>
  <si>
    <t>Anforderungen an die Umwelt- und Gesundheits-verträglichkeit von Bauprodukten wurden gewerkespezifisch formuliert sowie in ausgewählten Fällen zusätzlich auf der Ebene einzelner Leistungspositionen in die Ausschreibung integriert.  
(s. ENV1.2, ENV1.3, SOC1.2 und QNG-PLUS)</t>
  </si>
  <si>
    <t xml:space="preserve">Beratung, Zuarbeit Textbausteine für Ausschreibungen </t>
  </si>
  <si>
    <t xml:space="preserve">▪ Übersicht über alle Ausschreibungen mit Vermerk, wo Nachhaltigkeitsaspekte integriert wurden 
▪ Auszüge der Ausschreibungsunterlagen (Positionen, ZTV, BVB, etc.) aus denen die geforderte Integration der Nachhaltigkeitsaspekte erkennbar wird 
</t>
  </si>
  <si>
    <t xml:space="preserve">2. Empfehlungen durch unabhängige Gestaltungsgremien </t>
  </si>
  <si>
    <t xml:space="preserve">3. Auszeichnung durch Architekturpreis </t>
  </si>
  <si>
    <t>Optimale Lösung für die architektonische und 
städtebauliche Aufgabe zu Steigerung der gestalterischen Qualität der gebauten Umwelt</t>
  </si>
  <si>
    <t>Projektvorstellung bei Gestaltungsbeirat der Stadt Dortmund</t>
  </si>
  <si>
    <t>Umsetzung der Empfehlungen des Gestaltungsbeirats</t>
  </si>
  <si>
    <t>Anerkennung für gute gestalterische und baukulturelle Qualität</t>
  </si>
  <si>
    <t>Erstellung und Dokumentation von mindestens zwei Entwurfsvarianten in der Vorplanung</t>
  </si>
  <si>
    <t>Alternativer Nachweis nach Fertigstellung</t>
  </si>
  <si>
    <t>Durchführung Machbarkeitsstudie 
(s. auch DIN 18205: 2016-11 Tabelle A.5)</t>
  </si>
  <si>
    <t xml:space="preserve">Unterlagen der Bedarfsplanung (Raumbedarf, 
Nutzeranforderungen, Anforderungsraumbuch etc.) </t>
  </si>
  <si>
    <t>Machbarkeitsstudie mit Nachweis der Nachhaltigkeitsanforderungen</t>
  </si>
  <si>
    <t>Bestätigung Bauherrin Durchführung Bedarfsplanung
(s. Vorlage Seite 577)</t>
  </si>
  <si>
    <t>Protokoll, Fotodokumentation, Veranstaltungen aus denen die Konsultation der Beteiligten hervorgeht</t>
  </si>
  <si>
    <t xml:space="preserve">Pflichtenheft mit Markierung der konkreten Ziele für Nachhaltigkeitsaspekte und Verantwortlichkeiten </t>
  </si>
  <si>
    <t>Pflichtenheft mit Anforderungen an die Nachhaltigkeit sowie Darstellung der Zuständigkeiten</t>
  </si>
  <si>
    <t xml:space="preserve"> Gemäß DIS D.1.4 Lufttechnische Anlagen ist auf eine maschinelle Kühlung und Befeuchtung möglichst zu verzichten. </t>
  </si>
  <si>
    <t>Einhaltung der Anforderungen mind. Qualitätsstufe 3 nach ENV1.2</t>
  </si>
  <si>
    <t>schriftliche Zusicherung zur Auswahl der Messräume und des Messzeitpunktes (Vorlage der Zusicherung s. Anlage 1 zum Kriterium SOC1.2)</t>
  </si>
  <si>
    <t>Angabe Anteil der einzelnen Ausstattungstypen an der Gesamtzahl der Räume</t>
  </si>
  <si>
    <t>Raumliste aller Räume mit Deklaration und Nachweis der Bodenflächen und Innenoberflächen</t>
  </si>
  <si>
    <t>Raumliste aller Räume mit Angabe der maximalen Belegungsdichte und Raumabmessungen/ Volumen</t>
  </si>
  <si>
    <r>
      <t xml:space="preserve">Sicherstellung der Innenraumlufthygiene durch Verwendung von schadstoff-  und emissionsarmen Baustoffen (s. ENV1.2 Risiken für die lokale Umwelt) und QNG-ANF3-1 Schadstoffvermeidung in Baumaterialien)
</t>
    </r>
    <r>
      <rPr>
        <b/>
        <sz val="10"/>
        <color theme="1"/>
        <rFont val="Calibri"/>
        <family val="2"/>
      </rPr>
      <t>Mindestanforderung:</t>
    </r>
    <r>
      <rPr>
        <sz val="10"/>
        <color theme="1"/>
        <rFont val="Calibri"/>
        <family val="2"/>
      </rPr>
      <t xml:space="preserve">
Bewertung der Raumluftkonzentration flüchtiger organischer Verbindungen (weniger als 4 Wochen nach der Fertigstellung gemessen). </t>
    </r>
  </si>
  <si>
    <t>Vorbereitung einer nachhaltigen Nutzung</t>
  </si>
  <si>
    <t xml:space="preserve">Ziel ist es, bereits in der Planung die Anforderungen des Facility Managements für den späteren Gebäudebetrieb adäquat zu berücksichtigen. Damit kann ein optimaler Betrieb des Gebäudes durch die Nutzenden und die 
Dienstleistungsunternehmen ermöglicht werden. </t>
  </si>
  <si>
    <t>Durchführung eines FM-Checks des Projekts hinsichtlich Zugänglichkeiten, Betriebswegeführung und Flächenausnutzung</t>
  </si>
  <si>
    <t>Erstellung und Übergabe eines technischen Nutzungshandbuchs</t>
  </si>
  <si>
    <t>Vorbereitung und Übergabe eines Fragebogens zur Zufriedenheit der Nutzenden in der Betriebsphase</t>
  </si>
  <si>
    <t>Erweiterte Betriebskostenprognose</t>
  </si>
  <si>
    <t>Erstellung und Übergabe eines Betreiberhandbuchs.</t>
  </si>
  <si>
    <t xml:space="preserve">Erstellung von Nutzungs-, Wartungs- und Pflegeanleitungen </t>
  </si>
  <si>
    <t>Empfangsbestätigung der Bauherrin oder des Dienstleisters über den Empfang der Unterlagen</t>
  </si>
  <si>
    <t xml:space="preserve">Bestätigung der Bauherrin über die Durchführung einer gemäß PRO2.5 erstellten Betriebskostenprognose </t>
  </si>
  <si>
    <t xml:space="preserve">Erstellung eines technischen Nutzungshandbuchs </t>
  </si>
  <si>
    <t>Abstimmung und Erstellung eines Handbuchs für den Gebäudebetreiber bzw. Facility Manager</t>
  </si>
  <si>
    <t>Fotodokumentation, Auszüge aus Planunterlagen in Verbindung mit Lageplänen</t>
  </si>
  <si>
    <t>Nachweis über Lageplan (einschließlich Bilanzierung), Fotodokumentation</t>
  </si>
  <si>
    <t xml:space="preserve">Ziel ist der sparsame Umgang mit natürlichen Ressourcen bei der Dimensionierung von Infrastruktur und Angebot, 
die Reduktion von verkehrsbedingten Emissionen
 in Luft, Wasser und Boden, 
die Steigerung des 
Nutzungskomforts durch eine nachhaltige Mobilitätsinfrastruktur 
und 
die Stärkung leistungsfähiger, bezahlbarer 
Mobilitätsangebote. 
 </t>
  </si>
  <si>
    <t>Wetterschutz für Dauernutzende ist vorhanden (80% der baurechtlich geforderten Plätze für Dauernutzende)</t>
  </si>
  <si>
    <t>2.1 Fußverkehrsinfrastruktur</t>
  </si>
  <si>
    <t>2.3 Motorisierter Individualverkehr (MIV)</t>
  </si>
  <si>
    <t>2.4 AGENDA 2030 BONUS - Mobilitätsmanagementkonzept</t>
  </si>
  <si>
    <t>Mind. 80% der Abstellanlagen sind klar dem Gebäude zugeordnet, eingangsnah verortet, leicht zugänglich, beleuchtet und verfügen über Diebstahlschutz.</t>
  </si>
  <si>
    <t>2.2  Radverkehrsinfrastruktur</t>
  </si>
  <si>
    <t xml:space="preserve">Bei 5 % bis 40 % der baurechtlich geforderten 
Fahrradstellplätze für Dauernutzende sind Ladepunkte (mindestens jedoch zwei Ladepunkte) vorhanden. </t>
  </si>
  <si>
    <t>3.1 Radverkehr und Elektrozweiräder bis 45 km/h</t>
  </si>
  <si>
    <t>3.2 Motorisierter Individualverkehr (MIV)</t>
  </si>
  <si>
    <t>3.3 Einbindung der Lade- oder Tankstationen</t>
  </si>
  <si>
    <t xml:space="preserve">Duschmöglichkeiten, Umkleide- und Trockenräume,  Aufbewahrungsmöglichkeiten für Fahrradkleidung sowie Wartungseinrichtungen für Fahrräder sind vorhanden. </t>
  </si>
  <si>
    <t>Nachweis über Pläne, Erläuterungsbericht, Fotodokumentation</t>
  </si>
  <si>
    <t>Anteil der Fahrradstellplätze mit Ladepunkten</t>
  </si>
  <si>
    <t xml:space="preserve">Nachweis über Lageplan, Fotodokumentation </t>
  </si>
  <si>
    <t xml:space="preserve">Leistungsnachweis der Einbindung in roamingfähige Abrechnungssysteme </t>
  </si>
  <si>
    <t>Klare, für alle Nutzungsgruppen sichere und barrierefreie Wegeführung. Hinweise sind erkennbar und verständlich (für alle Nutzungsgruppen je nach Nutzungsprofil).</t>
  </si>
  <si>
    <t xml:space="preserve">Ziel ist es, die Widerstands- und Anpassungsfähigkeit 
(Resilienz) eines Gebäudes und seiner Außenflächen gegenüber diesen Einflüssen mit adäquaten Maßnahmen zu stärken und somit eine möglichst lange und ressourceneffiziente Nutzung der Immobilie zu ermöglichen. </t>
  </si>
  <si>
    <t>Es werden Maßnahmen vorbereitet, die zukünftig zu erwartende Risiken am Standort reduzieren.</t>
  </si>
  <si>
    <t>2.3 Grundresilienz gegenüber Elementarschäden</t>
  </si>
  <si>
    <t>2.4 AGENDA 2030 BONUS - Hitzebelastung</t>
  </si>
  <si>
    <t>Maßnahmen zur Verringerung der gesundheitlichen Belastungen durch Hitze werden umgesetzt oder vorgesehen</t>
  </si>
  <si>
    <t>2.1. Quantitative Bewertung von Maßnahmen zur Anpassung an den Klimawandel und Reduktion des Risikos</t>
  </si>
  <si>
    <t>2.2. Angaben zur Qualität der umgesetzten Anpassungslösungen</t>
  </si>
  <si>
    <t>3.1 Kompensationsmaßnahmen Luftqualität</t>
  </si>
  <si>
    <t>Eine Risikoanalyse ist für das Gebäude durchgeführt.</t>
  </si>
  <si>
    <t>3.2 Kompensationsmaßnahmen Außenlärm</t>
  </si>
  <si>
    <t>Ausrichtung/Platzierung des Gebäudes erfolgt, um Lärmpegel in Aufenthaltsräumen innen und außen zu optimieren (Lärmschutzbebauung).</t>
  </si>
  <si>
    <t>3.3 Reduktion der Gefahren durch Radon</t>
  </si>
  <si>
    <t>1.1. Integration von Lebenszyklus-CO2-Bilanzen in den Planungsprozess</t>
  </si>
  <si>
    <t>2.1. Offenlegung der Lebenszyklus-CO2- und Energiebilanzen</t>
  </si>
  <si>
    <t>2.4. Bilanzrahmen Betrieb: Klimaschutzfahrplan und Netto-treibhausgasneutraler Betrieb</t>
  </si>
  <si>
    <t>2.5. Bilanzrahmen Bauwerk: CO2-reduziertes Bauwerk</t>
  </si>
  <si>
    <t>Bereitstellung Bauteilkatalog aus GEG-Berechnung und Schallschutznachweis</t>
  </si>
  <si>
    <t>Berechnung und Ausweisung der fossilen Treibhausgas-Emissionen</t>
  </si>
  <si>
    <t xml:space="preserve">Erstellung und Fortschreibung Klimaschutzfahrplan (Bilanzrahmen „Betrieb“) gemäß DGNB Rahmenwerk </t>
  </si>
  <si>
    <t xml:space="preserve">3. Vergleichswerte weitere Ökobilanz-Indikatoren </t>
  </si>
  <si>
    <t>Annahme Unterschreitung Referenzwerte für Primärenergie (nicht erneuerbar) und  AP, EP, POCP, FW.</t>
  </si>
  <si>
    <t>1.2 Umsetzung des passiven Gebäudekonzepts</t>
  </si>
  <si>
    <t>Auslegung der Wärmeübergabe für eine mittlere Heizwassertemperatur von ≥ 50°C</t>
  </si>
  <si>
    <t>Für das Gebäude ist keine Kühlung vorhanden</t>
  </si>
  <si>
    <t>Gute Zugänglichkeit aller Komponenten der Anlagentechnik für eine Nachrüstung und einen späteren Austausch. Montageöffnungen, Türen und Flure in genügender Größe und Anzahl vorhanden. Transport und Austausch von Komponenten ohne bauliche Maßnahmen möglich.</t>
  </si>
  <si>
    <t>Vertikale Schächte / Trassen aller Gewerke ausreichend zugänglich.</t>
  </si>
  <si>
    <t>Integrierte Funktionen in ein übergeordnetes System
- Sonnenschutz/Blendschutz, Beleuchtung, Heizung</t>
  </si>
  <si>
    <t xml:space="preserve">Der Anteil erneuerbare Energieträger am regulierten 
Endenergiebedarf (Ermittlung Endenergie gemäß Regeln des GEG) liegt bei mindestens 85 %. </t>
  </si>
  <si>
    <t xml:space="preserve">5.1 Nutzung erneuerbarer Energieträger </t>
  </si>
  <si>
    <t>5.2 Erzeugung erneuerbare Energie am Gebäude</t>
  </si>
  <si>
    <t>1. Planung  eines passiven Gebäudekonzepts</t>
  </si>
  <si>
    <t>Berechnung des Fensterflächenanteils (alternativ Nachweis über GEG-Berechnung)</t>
  </si>
  <si>
    <t>Datenblätter (Kennwerte der Verglasung, Verschattungseinrichtungen)</t>
  </si>
  <si>
    <r>
      <t xml:space="preserve">Darstellung des </t>
    </r>
    <r>
      <rPr>
        <b/>
        <sz val="10"/>
        <color theme="1"/>
        <rFont val="Calibri"/>
        <family val="2"/>
      </rPr>
      <t>Energiekonzepts</t>
    </r>
    <r>
      <rPr>
        <sz val="10"/>
        <color theme="1"/>
        <rFont val="Calibri"/>
        <family val="2"/>
      </rPr>
      <t xml:space="preserve"> und Aufzeigen der passiven Maßnahmen, Plausibilisierung des gewählten Bewertungsansatzes</t>
    </r>
  </si>
  <si>
    <t>Fotodokumentation des Gesamtgebäudes, konstruktiver Sonnenschutz, Fassadenbegrünung</t>
  </si>
  <si>
    <t>Nachweis aus Erläuterungsbericht, Planunterlagen, Bestätigung der TGA-Planung bzw. Bauherrn</t>
  </si>
  <si>
    <t xml:space="preserve">Nachweis der Zugänglichkeit der vertikalen Schächte/Trassen, z. B. durch Fotodokumentation </t>
  </si>
  <si>
    <t>Auszüge aus dem ausformulierten Gesamtkonzept zur TGA</t>
  </si>
  <si>
    <t xml:space="preserve">Energieausweis und zugrundeliegende Berechnungen, </t>
  </si>
  <si>
    <t>Dachflächenplan/ Fassadenplan mit Ermittlung des solar nutzbaren Flächenanteils, Fotodokumentation</t>
  </si>
  <si>
    <t>Der Probebetrieb wird vor Abnahme und Übergabe durchgeführt</t>
  </si>
  <si>
    <t>Beauftragung eines Einregulierungsmonitorings zur Betriebsoptimierung</t>
  </si>
  <si>
    <t>Bewertung erfolgt gem. Indikator 1-4 und 6-7</t>
  </si>
  <si>
    <t>Ein Inbetriebnahmemanagement wird in Kombination mit dem technischen Monitoring beauftragt</t>
  </si>
  <si>
    <t>Ein kontinuierlicher Verbesserungsprozess wird nach Abnahme beauftragt</t>
  </si>
  <si>
    <r>
      <rPr>
        <b/>
        <sz val="10"/>
        <color rgb="FF0070C0"/>
        <rFont val="Calibri"/>
        <family val="2"/>
      </rPr>
      <t>MINDESTANFORDERUNG</t>
    </r>
    <r>
      <rPr>
        <sz val="10"/>
        <color theme="1"/>
        <rFont val="Calibri"/>
        <family val="2"/>
      </rPr>
      <t xml:space="preserve">
Entwicklung eines Monitoring-Konzepts inkl. energetisches Monitoring</t>
    </r>
  </si>
  <si>
    <t xml:space="preserve">Auszüge der Inbetriebnahmeprotokolle und Vertragsunterlagen mit einer unabhängigen Stelle zur 
Durchführung des Inbetriebnahmemanagements </t>
  </si>
  <si>
    <t>Vertragsvereinbarungen zum Einregulierungsmonitoring</t>
  </si>
  <si>
    <t xml:space="preserve">Protokolle der Probebetriebe, Nachweise über Prüfumfänge und Anzahl, Liste der durchgeführten Funktionsprüfungen und zugehörigen Protokolle (für sämtliche Anlagen wie Heizsystem, Lüftung, Fassadenklappen etc.) mit Ergebnissen </t>
  </si>
  <si>
    <t xml:space="preserve">Nachweis über beauftragte Dienstleistungen zum technischen Monitoring, die sich an der AMEV-Empfehlung 158 orientieren </t>
  </si>
  <si>
    <t>Fortschreibung und Überwachung in Leistungsphase 8/9</t>
  </si>
  <si>
    <t>Stadt Dortmund</t>
  </si>
  <si>
    <t>Die Planung / das Modell entsprechen dem realisierten Gebäude (aktueller Index LPH5) und werden der Bauherrenschaft digital in offenem Datenformat überreicht.</t>
  </si>
  <si>
    <t>Checkliste Objektdokumentation Betrieb ist vollständig ausgefüllt und wird der Bauherrenschaft und der Betreiberfirma übergeben.</t>
  </si>
  <si>
    <t>Gesammelte Dokumentation zur Rückbaufreundlichkeit des Bauwerks aus der Bauüberwachung LPH8 (as built) wird an die Bauherrenschaft übergeben.</t>
  </si>
  <si>
    <t>Bestätigung der Qualität und Übergabe der Unterlagen durch Fachplaner</t>
  </si>
  <si>
    <t xml:space="preserve">Checkliste Objektdokumentation Betrieb (Anlage 2) ist vollständig ausgefüllt und wird Bauherrenschaft und Betreiberfirma übergeben </t>
  </si>
  <si>
    <t>Planung mit BIM, Nutzung Cloud, Vorlage AIA, BAP, BIM-Gesamtkoordinator, Abstimmung Verantwortlichkeiten</t>
  </si>
  <si>
    <t>Nachweis der Adaptierbarkeit über einzelne Faktoren:
- Raumhöhe, Gebäudetiefe, Erschließung, Grundrissflexibilität, Konstruktion, TGA</t>
  </si>
  <si>
    <t>Eigennutzung nach Fertigstellung</t>
  </si>
  <si>
    <t>Nachweis über Skizzen, Pläne, Erläuterungen</t>
  </si>
  <si>
    <t>Erläuterung Bezug Gebäudekonzept Standortanalyse</t>
  </si>
  <si>
    <t>Die raumseitigen Oberflächentemperaturen halten die nachfolgenden Grenzwerte ein:
- Decke minimal 16 °C / maximal 35 °C
- Glasflächen der Fassade / Wand min. 18 °C / max. 35 °C
- Fußboden minimal 19 °C / maximal 29 °C</t>
  </si>
  <si>
    <t xml:space="preserve">Räume ohne Befeuchtung über die mechanische Lüftungsanlage ohne Be- und Entfeuchtung oder 
Fensterlüftung: Die Anforderung gilt als erfüllt, wenn die Raumluftfeuchte durch ein Gerät/eine Anlage 
beeinflussbar ist und die Leistung ausreichend ist. </t>
  </si>
  <si>
    <t>Einhaltung Kat B nach DIN EN ISO 7730, Anhang A, Bild A2. Für Gebäude ohne RLT-Anlagen gilt die Anforderung als eingehalten. Annahme keine RLT-Anlage</t>
  </si>
  <si>
    <t>Nachweis über Pläne, TGA-Bericht, Fotodokumentation</t>
  </si>
  <si>
    <t xml:space="preserve">Ergebnisse der thermischen Simulation/Berechnung mit für die Zukunft prognostizierter Klimadaten TRY Zukunft des DWD (Anmerkung: Immer den aktuellen Datensatz anwenden, für den heißer Sommer oder heißen Sommer und kalten Winter). </t>
  </si>
  <si>
    <t xml:space="preserve">▪ Dokumentation der Auslegung der gekühlten Bauteile 
▪ Darstellung des Gesamtkonzeptes
▪ Fassade/Sonnenschutz/Kühlsystem 
▪ Zonale Raumsimulationen 
▪ CFD-Strömungssimulationen o. spektrale Berechnungen </t>
  </si>
  <si>
    <r>
      <rPr>
        <b/>
        <sz val="10"/>
        <color theme="1"/>
        <rFont val="Calibri"/>
        <family val="2"/>
      </rPr>
      <t xml:space="preserve">Heizperiode: </t>
    </r>
    <r>
      <rPr>
        <sz val="10"/>
        <color theme="1"/>
        <rFont val="Calibri"/>
        <family val="2"/>
      </rPr>
      <t xml:space="preserve">Raumluft wird nicht zu trocken: φ ≥ 30 %
- Diese Anforderung wird zu mindestens 95 % der Betriebszeit (Heizperiode) eingehalten.
</t>
    </r>
    <r>
      <rPr>
        <b/>
        <sz val="10"/>
        <color theme="1"/>
        <rFont val="Calibri"/>
        <family val="2"/>
      </rPr>
      <t>Kühlperiode:</t>
    </r>
    <r>
      <rPr>
        <sz val="10"/>
        <color theme="1"/>
        <rFont val="Calibri"/>
        <family val="2"/>
      </rPr>
      <t xml:space="preserve"> Raumluftfeuchte erfüllt folgende Anforderungen: absoluter Feuchtegehalt &lt; 12g/kg</t>
    </r>
  </si>
  <si>
    <r>
      <t xml:space="preserve">Tageslichtversorgung nach DIN EN 17037
50 % der Nutzungsfläche hat über 50 % der Tageslichtstunden einen Tageslichtquotienten D </t>
    </r>
    <r>
      <rPr>
        <sz val="10"/>
        <color theme="1"/>
        <rFont val="Aptos Narrow"/>
        <family val="2"/>
      </rPr>
      <t>≥</t>
    </r>
    <r>
      <rPr>
        <sz val="8"/>
        <color theme="1"/>
        <rFont val="Calibri"/>
        <family val="2"/>
      </rPr>
      <t xml:space="preserve"> 1,0 %</t>
    </r>
  </si>
  <si>
    <t>Blendfreiheit durch Sonnen-/Blendschutzsystem nach DIN EN 17037, Annahme DGP ≤ 0,40. Eine Überschreitung von &lt; 5 % während der Nutzungszeit ist zulässig.</t>
  </si>
  <si>
    <t>Klassifizierung des verbauten Sonnen-/Blendschutzes nach DIN EN 14501, Nachweis über Datenblätter des verbauten Sonnen-/Blendschutzes, Fotodokumentation</t>
  </si>
  <si>
    <t>Bestätigung durch Messungen</t>
  </si>
  <si>
    <t>Einhaltung der Anforderung nach VDI 2569: Klasse B</t>
  </si>
  <si>
    <t>Umsetzung und messtechnische Überprüfung der Werte aus Indikator 2 und 3</t>
  </si>
  <si>
    <t>Raumakustikkonzept mit detaillierter Beschreibung der Maßnahmen in den Räumen nach DIN 18041 
(Raumgruppen A und B) und ggf. nach VDI 2569.</t>
  </si>
  <si>
    <t>Räumlichkeiten für Jugendarbeit</t>
  </si>
  <si>
    <t>Tageslicht auf Erschließungsflächen, Türöffnung zu Dachterrassen, Sitzstufen, weitere Merkmale</t>
  </si>
  <si>
    <t>5.2 Aufenthaltsflächen im Außenbereich</t>
  </si>
  <si>
    <t>&gt; 10 % der Dachfläche (jedoch mind. 5 m² Nutzfläche (NUF))</t>
  </si>
  <si>
    <t xml:space="preserve">Bewegungs- und Spielflächen </t>
  </si>
  <si>
    <t>Umwelt- und sozialverträglich beleuchtete Hauptwege, Wege zu Parkplätzen und Wege zu Fahrradabstellplätzen</t>
  </si>
  <si>
    <t>≥ 3 h (Mindestens 80 % der Flächen erhalten am 21. Dez. 
3 Stunden Sonneneinstrahlung)</t>
  </si>
  <si>
    <t>≥ 10 % der Flächen haben einen sommerlichen Sonnenschutz über Bäume, starre oder adaptive/flexible Verschattungssysteme oder Gebäude.</t>
  </si>
  <si>
    <t>keine Windschutzmaßnahmen vorgesehen</t>
  </si>
  <si>
    <t>5.1 Gestaltungskonzept für die Außenanlagen</t>
  </si>
  <si>
    <t>Nachweis über Pläne, Fotodokumentation</t>
  </si>
  <si>
    <t>Auszug Gestaltungskonzept der Außenanlagen
Nachweis Beleuchtung und Material über Auszüge LVs, Pläne, Erläuterungsbericht, Produktdatenblätter, Fotodokumentation</t>
  </si>
  <si>
    <t>Berechnung Anteil Dachfläche, Nachweis über Pläne, Fotodokumentation</t>
  </si>
  <si>
    <t>Simulation der Windeinflüsse</t>
  </si>
  <si>
    <t>Berechnung des Klimafaktors inkl. Zuordnung der Flächen auf Lageplan und Ansichten</t>
  </si>
  <si>
    <t>Berechnung der Anteile, Nachweis über Pläne, Auszüge aus LVs, Fotodokumentation</t>
  </si>
  <si>
    <t>DGNB-Auditor/ QNG</t>
  </si>
  <si>
    <t>Mindestanforderung:
Annahme Qualitätsstufe 3
Einhaltung Qualitätsstufe QS1 ist für alle Nutzungen (Haupt-/Neben-/ und untergeordnete Nutzungen) einzuhalten. Ausnahmeregelungen sind der Tabelle 2 im Kriterium zu entnehmen.</t>
  </si>
  <si>
    <t>Zusicherung des Architekten/ Fachplaner als Nachweis dass die Barrierefreiheit entsprechend den im Kriterium aufgeführten Anforderungen erfüllt ist.</t>
  </si>
  <si>
    <t xml:space="preserve">Bereitstellung Flächenermittlung nach DIN 277 </t>
  </si>
  <si>
    <t xml:space="preserve">Annahme Lebenszykluskosten gemäß DGNB Verfahren
 &lt; 6792 €/m² BGF </t>
  </si>
  <si>
    <t>Ausweisung der Lebenszykluskosten</t>
  </si>
  <si>
    <t>Bestätigung der Auftraggeberin oder der Bauherrin über die Durchführung eines  durchgeführten FM-Checks gemäß Vorgaben PRO2.5</t>
  </si>
  <si>
    <r>
      <rPr>
        <sz val="14"/>
        <color rgb="FF00B050"/>
        <rFont val="Calibri"/>
        <family val="2"/>
      </rPr>
      <t>■</t>
    </r>
    <r>
      <rPr>
        <sz val="14"/>
        <color theme="1"/>
        <rFont val="Calibri"/>
        <family val="2"/>
      </rPr>
      <t xml:space="preserve"> </t>
    </r>
    <r>
      <rPr>
        <sz val="14"/>
        <color rgb="FFFFFF00"/>
        <rFont val="Calibri"/>
        <family val="2"/>
      </rPr>
      <t>■</t>
    </r>
    <r>
      <rPr>
        <sz val="14"/>
        <color rgb="FFFF0000"/>
        <rFont val="Calibri"/>
        <family val="2"/>
      </rPr>
      <t xml:space="preserve"> ■</t>
    </r>
  </si>
  <si>
    <r>
      <rPr>
        <b/>
        <sz val="10"/>
        <color rgb="FF0070C0"/>
        <rFont val="Calibri"/>
        <family val="2"/>
      </rPr>
      <t xml:space="preserve">MINDESTANFORDERUNG: </t>
    </r>
    <r>
      <rPr>
        <sz val="10"/>
        <color theme="1"/>
        <rFont val="Calibri"/>
        <family val="2"/>
      </rPr>
      <t xml:space="preserve">
Klimaschutzfahrplan Klimaneutraler Betrieb – Zieljahr gemäß nationaler Ziele </t>
    </r>
  </si>
  <si>
    <r>
      <t xml:space="preserve">regelmäßige Baustellenbegehungen mit Überprüfung von mindestens der Gewerke: 
</t>
    </r>
    <r>
      <rPr>
        <b/>
        <sz val="10"/>
        <rFont val="Calibri"/>
        <family val="2"/>
      </rPr>
      <t>Schalöl, Malerarbeiten, Abdichtungsarbeiten an Dach und Perimeter, Fliesen- und Bodenbelagsarbeiten</t>
    </r>
  </si>
  <si>
    <t>es wird kein digitaler Zwilling erstellt</t>
  </si>
  <si>
    <t xml:space="preserve">Dokumentation der räumlichen Zuordnung der Fenster zu Arbeitsplätzen, Nachweis über die mögliche Steuerung durch die Nutzenden, z. B. durch eine Fotodokumentation </t>
  </si>
  <si>
    <r>
      <t xml:space="preserve">Wärmebrückenzuschlag Annahme </t>
    </r>
    <r>
      <rPr>
        <sz val="10"/>
        <color theme="1"/>
        <rFont val="Aptos Narrow"/>
        <family val="2"/>
      </rPr>
      <t>≤</t>
    </r>
    <r>
      <rPr>
        <sz val="10"/>
        <color theme="1"/>
        <rFont val="Calibri"/>
        <family val="2"/>
      </rPr>
      <t xml:space="preserve"> 0,05. Gem. DIS B.2.3 ist ein pauschaler Wärmebrückenzuschlag nach der vereinfachten Methode ohne Nachweis </t>
    </r>
    <r>
      <rPr>
        <b/>
        <sz val="10"/>
        <color theme="1"/>
        <rFont val="Calibri"/>
        <family val="2"/>
      </rPr>
      <t>nicht</t>
    </r>
    <r>
      <rPr>
        <sz val="10"/>
        <color theme="1"/>
        <rFont val="Calibri"/>
        <family val="2"/>
      </rPr>
      <t xml:space="preserve"> zulässig. </t>
    </r>
  </si>
  <si>
    <t>Nachweis über Auszüge aus Planunterlagen, Abnahmeprotokoll mit Bestätigung der Temperaturen</t>
  </si>
  <si>
    <t>Definition von Zielen und Schwerpunkte mit zirkulärer Zielsetzung in Bedarfs- und Entwurfsplanung, zirkuläre Entwurfskonzepte, zirkuläre Planung in LPH 4 und LPH 5</t>
  </si>
  <si>
    <t>Mobilitätsinfrastruktur</t>
  </si>
  <si>
    <t>Partizipation in der Bedarfsanalyse, Konzeption- und Umsetzungsphase</t>
  </si>
  <si>
    <t>Sicherung der Nachhaltigkeitsaspekte in Ausschreibung und Vergabe</t>
  </si>
  <si>
    <t xml:space="preserve">Ein Gebäude und dessen Umfeld mit einem vielfältigen Nutzungsangebot an die Öffentlichkeit fördern die Kommunikation und die Gemeinschaft und damit die Akzeptanz des Gebäudes. 
Prinzip „Stadt der kurzen Wege“. </t>
  </si>
  <si>
    <t>2. Erwerbswirtschaftliche Infrastruktur</t>
  </si>
  <si>
    <t>der Bauherr alle bauausführenden Firmen vertraglich zur Einhaltung der QNG-Qualitätsanforderungen an die Schadstoffvermeidung verpflichtet hat und die Firmen nach Fertigstellung ihrer Leistungen deren Erfüllung erklären</t>
  </si>
  <si>
    <t>Dokumentation und Zusammenstellung der Unterlagen für Zertifizierung</t>
  </si>
  <si>
    <t>Nachweis der Lieferdokumente mit entsprechenden Zertifikaten für die eingesetzten Materialien</t>
  </si>
  <si>
    <t>Gebäudebezogene Kosten im Lebenszyklus</t>
  </si>
  <si>
    <t xml:space="preserve">Auszug BAP, AIA, Auszüge Kollisionsprüfung, BIM-Pflichtenheft, etc. </t>
  </si>
  <si>
    <t xml:space="preserve">DIS D.1.4.2 Festlegung der Raumluftqualität und des Mindestaußenluftvolumenstroms entsprechend DIN EN 16798-1, Verfahren 1, Kategorie II für den personenbezogenen Luftwechsel, und Kategorie III, schadstoffarmes Gebäude. </t>
  </si>
  <si>
    <t>Ermittlung der personenbezogenen Lüftungsrate gemäß DIN EN 16798-1</t>
  </si>
  <si>
    <t>Verschiedene Kommunikationszonen (Nischen, Besprechungszonen) und kommunikationsfördernde Raumgestaltung (verglaste Türelemente)</t>
  </si>
  <si>
    <t>5.3 Bedarfsgerechte Funktionen der Aufenthaltsflächen im Außenbereich</t>
  </si>
  <si>
    <t>5.4 Behaglichkeit der Aufenthaltsflächen im Außenbereich</t>
  </si>
  <si>
    <t>Erstellung und Fortschreibung LCC-Berechnung einschließlich von Teil-/ Variantenbetrachtungen</t>
  </si>
  <si>
    <t>Berichte zur Bewertung der Nachhaltigkeit sind zum Abschluss 
der Leistungsphasen LPH 2 und LPH 3 vorgesehen. 
Die finale Dokumentation erfolgt in LPH 8 bzw. nach Fertigstellung des Gebäudes.</t>
  </si>
  <si>
    <t xml:space="preserve">Stellungnahme einer qualifizierten Person hinsichtlich der auf dem Grundstück vorhandenen Gefahren-potenziale für Tiere, Nachweis Artenschutzgutachten </t>
  </si>
  <si>
    <t xml:space="preserve">Fotodokumentation der umgesetzten Maßnahmen  </t>
  </si>
  <si>
    <t xml:space="preserve">DIS B.3 - Untersuchung von mind. drei energetische Varianten und der Einsatz regenerativer und alternativer Energieerzeugung, in Bezug auf die Wirtschaftlichkeit </t>
  </si>
  <si>
    <r>
      <t xml:space="preserve">Für den </t>
    </r>
    <r>
      <rPr>
        <b/>
        <sz val="10"/>
        <color theme="1"/>
        <rFont val="Calibri"/>
        <family val="2"/>
      </rPr>
      <t xml:space="preserve">Gebäudebetrieb </t>
    </r>
    <r>
      <rPr>
        <sz val="10"/>
        <color theme="1"/>
        <rFont val="Calibri"/>
        <family val="2"/>
      </rPr>
      <t xml:space="preserve">(inklusive Energiebedarf für die Nutzung) werden zwei Varianten evaluiert: 
▪ Netto-Treibhausgasneutraler Betrieb, 
▪ vorbereiteter Netto-Treibhausgasneutraler Betrieb
Abgleich mit DIS B.3 
</t>
    </r>
  </si>
  <si>
    <t>Ein betreiberfreundliches Modell nach den Vorgaben der Bauherrin wird der Betreiberfirma übergeben.</t>
  </si>
  <si>
    <t>Nachweis Übergabe/ Modell, Bestätigung Bauherrin</t>
  </si>
  <si>
    <r>
      <t xml:space="preserve">Durchführung von Raumluftmessungen in repräsentativen Räumen (Büro-/ Aufenthaltsräume) auf VOC + Formaldehyd </t>
    </r>
    <r>
      <rPr>
        <b/>
        <sz val="10"/>
        <color theme="1"/>
        <rFont val="Aptos Narrow"/>
        <family val="2"/>
      </rPr>
      <t>≥</t>
    </r>
    <r>
      <rPr>
        <b/>
        <sz val="10"/>
        <color theme="1"/>
        <rFont val="Calibri"/>
        <family val="2"/>
      </rPr>
      <t xml:space="preserve"> 4 Wochen</t>
    </r>
    <r>
      <rPr>
        <sz val="10"/>
        <color theme="1"/>
        <rFont val="Calibri"/>
        <family val="2"/>
      </rPr>
      <t xml:space="preserve"> nach Fertigstellung. </t>
    </r>
  </si>
  <si>
    <r>
      <t xml:space="preserve">Abstimmung Messzeitpunkt (bei Messungen
</t>
    </r>
    <r>
      <rPr>
        <sz val="10"/>
        <color theme="1"/>
        <rFont val="Aptos Narrow"/>
        <family val="2"/>
      </rPr>
      <t xml:space="preserve">≤ </t>
    </r>
    <r>
      <rPr>
        <sz val="10"/>
        <color theme="1"/>
        <rFont val="Calibri"/>
        <family val="2"/>
      </rPr>
      <t xml:space="preserve"> 4 Wochen mehr Punkte möglich!)</t>
    </r>
  </si>
  <si>
    <t xml:space="preserve">Produktionsstätten:
Bei Überschreitung von 26 °C Lufttemperatur im Bereich der Arbeitsplätze werden bauliche und technische Maßnahmen gemäß Tabelle 4, Maßnahme a bis d der 
ASR A3.5 (z. B. natürliche Lüftung über Dachflächen, die sich öffnen lassen) durchgeführt. </t>
  </si>
  <si>
    <t>Büro-, Besprechungs- und Aufenthaltsräume:
Einhaltung der Kriterien in Anlehnung an DIN EN 16798 -1 Kategorie III, siehe Anlage 2,
5 % Abweichungshäufigkeit ist zulässig</t>
  </si>
  <si>
    <t>Nachweis ausreichender baulicher/technischer Maßnahmen zur Vermeidung von Strahlungs-temperaturasymmetrie.</t>
  </si>
  <si>
    <t xml:space="preserve">Nachweis der Einhaltung der Anforderungen an den sommerlichen Wärmeschutz nach DIN 4108-2 
</t>
  </si>
  <si>
    <r>
      <t>raumweise Einflussmöglichkeiten auf die Lüftung und Temperaturen während der Heiz-</t>
    </r>
    <r>
      <rPr>
        <b/>
        <sz val="10"/>
        <color theme="1"/>
        <rFont val="Calibri"/>
        <family val="2"/>
      </rPr>
      <t xml:space="preserve"> oder </t>
    </r>
    <r>
      <rPr>
        <sz val="10"/>
        <color theme="1"/>
        <rFont val="Calibri"/>
        <family val="2"/>
      </rPr>
      <t>Kühlperiode</t>
    </r>
  </si>
  <si>
    <t>Durchführung einer Nutzerbefragung hinsichtlich der Nutzungszufriedenheit zur Steigerung der Energieeffizienz</t>
  </si>
  <si>
    <t xml:space="preserve">Nachweis über Fragebogen  </t>
  </si>
  <si>
    <t xml:space="preserve">Berücksichtigung der Anforderungen in der Planung </t>
  </si>
  <si>
    <t xml:space="preserve">Auswertung Lebenszykluskostenberechnung </t>
  </si>
  <si>
    <t>Bereitstellung Flächenermittlung nach DIN 277 bzw. BIM-Modell</t>
  </si>
  <si>
    <t>Annahme:
jährliche relative Nutzbelichtung H(nutz,ref) nach DIN 5034 = 60%</t>
  </si>
  <si>
    <t xml:space="preserve">Die Anforderungen an die Beleuchtung nach DIN EN 12464-1 sind eingehalten </t>
  </si>
  <si>
    <t>▪ Grundlagen und Ergebnisse der durchgeführten Kunstlichtberechnung 
▪ Produktdatenblätter mit Farbwiedergabe / URG-Werten 
▪  Flächenaufstellung bei flächengewichteter Bewertung</t>
  </si>
  <si>
    <t xml:space="preserve">Fitnessraum, Gemeinschaftsraum, etc. </t>
  </si>
  <si>
    <t>Untersuchung der Nichtaufenthaltsräume nach Erfordernis</t>
  </si>
  <si>
    <t>Stellplätze werden gegenüber dem ortsüblichen Vorgaben („notwendige Stellplätze“) im Rahmen zulässiger Reduktionsmöglichkeiten in reduzierter Zahl umgesetzt.</t>
  </si>
  <si>
    <t xml:space="preserve">Mobilitätsmanagementkonzept mit Nachweis der in der Methode zu TEC1.3 beschriebenen Eckpunkten, </t>
  </si>
  <si>
    <t>Ein professionell erarbeitetes Mobilitätsmanagement-konzept ist im Mobilitätskonzept enthalten.
Annahme aus Handlungsprogramm Klima Luft 2030</t>
  </si>
  <si>
    <t xml:space="preserve">▪ Anteil der Stellplätze für MIV mit Ladepunkten
▪ Nachweis über Lageplan, Fotodokumentation 
▪ Nachweis der Ladepunkte (s. VDI 2166, Blatt 2. Planung elektrischer Anlagen in Gebäuden – Hinweise für die Elektromobilität) </t>
  </si>
  <si>
    <t xml:space="preserve">Nachweis der Einhaltung der ASR A3.5
</t>
  </si>
  <si>
    <t>Übersichtsplan mit Dokumentation der Haltestellen, Fotos</t>
  </si>
  <si>
    <r>
      <t xml:space="preserve">Betrachtung der Gefahren gem. </t>
    </r>
    <r>
      <rPr>
        <b/>
        <sz val="10"/>
        <color theme="1"/>
        <rFont val="Calibri"/>
        <family val="2"/>
      </rPr>
      <t>Tabelle A und B</t>
    </r>
    <r>
      <rPr>
        <sz val="10"/>
        <color theme="1"/>
        <rFont val="Calibri"/>
        <family val="2"/>
      </rPr>
      <t xml:space="preserve">
[Wintersturm, Hagel, Hitze, Starkregen, Blitzschlag, Schneelast, Hochwasser und Radon,Temperatur, Wind, Wasser, Feststoffe]
</t>
    </r>
    <r>
      <rPr>
        <b/>
        <sz val="10"/>
        <color theme="1"/>
        <rFont val="Calibri"/>
        <family val="2"/>
      </rPr>
      <t>Gefahren gem. Tabelle C</t>
    </r>
    <r>
      <rPr>
        <sz val="10"/>
        <color theme="1"/>
        <rFont val="Calibri"/>
        <family val="2"/>
      </rPr>
      <t xml:space="preserve">
[Vulkanausbruch, Erdbeben, Lawinen, Sturm, Erdrutsch/ Bodensenkung, Sturmflut/ Tsunami, Hitzewellen/ Kälteeinbrüche, Waldbrände, Radon]</t>
    </r>
  </si>
  <si>
    <t xml:space="preserve">Erstellter Fragebogen zur Zufriedenheit der Nutzenden (gem. PRO2.5, Anlage 2) und Empfangsbestätigung vom Gebäudebetreiber bzw. Facility-Manager.  </t>
  </si>
  <si>
    <t>2.2. Bilanzrahmen Lebenszyklus: Bewertung der 
Lebenszyklus-CO2-Bilanz des fertiggestellten Gebäudes</t>
  </si>
  <si>
    <t xml:space="preserve">Ökobilanzergebnisse für POCP, AP, EP und FW, Darstellung gem. Tab. 8/ 9 und Berechnungsgrundlagen  </t>
  </si>
  <si>
    <t>V1 gem. aktueller Gesetzgebung inkl. DIS-Anforderungen 
V2 - wie V1 plus Klimaneutralität ab Nutzungsbeginn (ohne Rückbauphase)  
V3 - wie V1 plus Klimaneutralität 50 Jahre nach Gebäudenutzung (ohne Rückbauphase)</t>
  </si>
  <si>
    <t xml:space="preserve">Darstellung CO2-Bilanz/ Klimaneutralität gem. „Rahmenwerk für klimaneutrale Gebäude und Standorte“ </t>
  </si>
  <si>
    <t xml:space="preserve">Gezielte Baustoffauswahl 
und Vermeidung 
bzw. Minimierung von bestimmten Schadstoffen, wie Halogenen, Schwermetalle, Biozide, Formaldehyd oder 
flüchtige organische Verbindungen (VOC) 
sowie 
schwer flüchtige organische Verbindungen (SVOC) in relevanten Bauprodukten.
</t>
  </si>
  <si>
    <t>Vermeidung bzw. Minimierung von Schadstoffen 
in Bauteilen und Bauprodukten.
Ergänzend zu ENV1.2 ist das aktuelle 
QNG-Anhangdokument 3.1.3 
Schadstoffvermeidung in Baumaterialien 
zu berücksichtigen</t>
  </si>
  <si>
    <t xml:space="preserve">Verantwortungsvoller Ressourceneinsatz 
in Planung und Ausführung.
Vermeidung von 
Kinder- und Zwangsarbeit sowie 
illegalem Rohstoffabbau 
und Rohstoffherstellung
</t>
  </si>
  <si>
    <t xml:space="preserve">Verwendung von zertifizierten Holzprodukten 
und RC-Materialien. 
Ergänzend zu ENV1.3 sind die 
QNG-Anforderungen 
ANF2-NW1 zu berücksichtigen </t>
  </si>
  <si>
    <t>Berücksichtigung der Anforderungen in Planung und Ausschreibung und in der baulichen Umsetzung</t>
  </si>
  <si>
    <t xml:space="preserve">Angebot an Strukturtypen </t>
  </si>
  <si>
    <t xml:space="preserve">Auszug abgeschlossener und unterschriebener Entwicklungs- und Pflegevertrag </t>
  </si>
  <si>
    <t xml:space="preserve">Ziel ist die Erhaltung und 
Förderung biologischer Vielfalt 
im lokalen Kontext. 
Die gebaute Umwelt hat einen 
wesentlichen Einfluss auf die Vielfalt der Ökosysteme 
(Lebensgemeinschaften, Lebensräume 
sowie Landschaften), 
die Vielfalt der Arten 
sowie deren genetische Vielfalt. 
 </t>
  </si>
  <si>
    <t>Konzept für mögliche Erweiterung und Umsetzung einer neuen attraktiven Nutzung mit Aufwertung des Standorts</t>
  </si>
  <si>
    <t xml:space="preserve">Darstellung Reaktion des Gebäudes auf Standortanalyse </t>
  </si>
  <si>
    <t>Erstellung Gutachten für das geplante Gebäude und die Außenbereiche, Angabe der Optimierungsmaßnahmen</t>
  </si>
  <si>
    <t>Umsetzung der vorgeschlagenen Schutzmaßnahmen</t>
  </si>
  <si>
    <t>Umsetzung vorgeschlagene Optimierungsmaßnahmen</t>
  </si>
  <si>
    <t xml:space="preserve">Gute Innenraumluftqualität 
durch gezielte Baustoffauswahl 
und ausreichenden Luftaustausch 
</t>
  </si>
  <si>
    <t>Nachweis der Schallschutzklassen nach VDI 2569 „Schallschutz und akustische Gestaltung im Büro“ der 
Raumakustikklassen, Berechnungen bzw. Messungen.</t>
  </si>
  <si>
    <t xml:space="preserve">Ergebnis der Berechnung (siehe Indikator 2 und 3) sowie der durchgeführten Messungen 
 </t>
  </si>
  <si>
    <t xml:space="preserve">Messtechnische Prüfzeugnisse für Luft-/ Trittschall-messungen und sonstige akustische Messungen </t>
  </si>
  <si>
    <t xml:space="preserve">Grundlagen + Ergebnis der Berechnung/Messung der Nachhallzeit. Dokumentation schallabsorbierende Fläche, Personenanzahl, Einrichtung mit den verwendeten frequenzabhängigen Schallabsorptionsgraden </t>
  </si>
  <si>
    <t>Grundrisse, Ansichten, Schnitte, BIM-Modell und Berechnung Fensterflächenanteile für repräsentative Räume nach DIN 5034</t>
  </si>
  <si>
    <t>Sichtkontakt in den Außenbereich ist im direkten Blickfeld am Arbeitsplatz auch bei geschlossenem Blend- oder Sonnenschutz möglich, mind. Qualitätsstufe hoch nach DIN EN 17037.</t>
  </si>
  <si>
    <t xml:space="preserve">Ziel ist es, 
in allen ständig genutzten Innenräumen 
eine ausreichende und störungsfreie Versorgung 
mit Tages- und Kunstlicht sicherzustellen. 
Visueller Komfort bildet die Grundlage für allgemeines Wohlbefinden 
und effizientes 
und leistungsförderndes Arbeiten. 
Natürliches Licht wirkt sich 
positiv auf die psychische und 
physische Gesundheit des Menschen aus. 
Darüber hinaus bietet 
eine gute Tageslichtnutzung 
ein hohes Energieeinsparpotential 
bei der 
künstlichen Beleuchtung. </t>
  </si>
  <si>
    <t xml:space="preserve">Ziel ist die Gewährleistung 
eines der Nutzung der Räume 
entsprechenden Schallschutzes, 
der unzumutbare 
Belästigungen vermeidet 
und einen angemessenen 
Nutzungskomfort sicherstellt. </t>
  </si>
  <si>
    <t xml:space="preserve">Ziel ist es, 
die digitale Bauplanung möglichst 
adäquat zur tatsächlichen Bauausführung 
zu dokumentieren. 
Der ökonomische Anreiz soll zu einer 
qualitativ hochwertigeren Planung und Dokumentation gebauter Substanz 
und somit in die praxisgerechte 
Kreislaufwirtschaft führen. 
Neben der guten Dokumentation des gebauten Gebäudes stehen auch der Übergang 
in die Nutzungsphase sowie 
die Vorbereitung zur Fortführung 
der Datenerhebung im Betrieb 
im Blick des Kriteriums. 
Wenn alle relevanten Gebäudeinformationen strukturiert vorliegen, können 
Eigentümerinnen und Eigentümer 
sowie Betreibende anhand dieser effizient wirtschaften und planen. </t>
  </si>
  <si>
    <t xml:space="preserve">Ziel ist es, 
den Gebäudenutzenden einen 
Innen- und Außenraum 
mit möglichst vielseitigen 
Aufenthaltsmöglichkeiten und 
guter Ausstattungsqualität zu bieten. 
Durch funktionale und qualitativ 
hochwertige Nutzungsbereiche 
soll der Komfort allen Nutzenden 
zu Gute kommen und damit 
die Nachhaltigkeit eines Gebäudes 
gesteigert und langfristig 
sichergestellt werden. 
 </t>
  </si>
  <si>
    <t xml:space="preserve">Ziel ist es, 
die gesamte gebaute Umwelt jedem Menschen, unabhängig von seiner persönlichen Situation, 
uneingeschränkt zugänglich 
und nutzbar zu machen. </t>
  </si>
  <si>
    <t xml:space="preserve">Ziel ist eine Gebäudekonzeption 
mit einer bestmöglichen Nutzung 
passiver Systeme und 
der Einbindung von 
regenerativen Energien in die 
erforderlichen technischen Systeme. 
Zudem soll erreicht werden, 
dass ein Gebäude 
mit möglichst geringem Aufwand 
an wechselnde Nutzungsbedingungen 
bzw. an technische Neuerungen 
angepasst werden kann und 
die verwendeten technischen Systeme 
im Quartier integriert sind. </t>
  </si>
  <si>
    <t>Auszüge aus Ausschreibungs- und Angebotsunterlagen, Messprotokolle Schallleistungspegel während Bauphase, Baubegehungsprotokolle, Liste eingesetzter Baumaschinen mit Nachweis des Schallleistungspegels LWA relativ zu den Vorgaben nach RAL-UZ53</t>
  </si>
  <si>
    <r>
      <t xml:space="preserve">Erstellung </t>
    </r>
    <r>
      <rPr>
        <b/>
        <sz val="10"/>
        <color theme="1"/>
        <rFont val="Calibri"/>
        <family val="2"/>
      </rPr>
      <t xml:space="preserve">Boden- und Grundwasserschutzkonzept </t>
    </r>
    <r>
      <rPr>
        <sz val="10"/>
        <color theme="1"/>
        <rFont val="Calibri"/>
        <family val="2"/>
      </rPr>
      <t xml:space="preserve">inklusive Identifikation der relevanten Gewerke </t>
    </r>
  </si>
  <si>
    <t>Auszüge Ausschreibungs- und Angebotsunterlagen,  Baustelleinrichtungspläne, Begehungsprotokolle, Fotos</t>
  </si>
  <si>
    <t>Berücksichtigung der Anforderungen und QNG-Vorgaben in Planung, Ausschreibung und baulicher Umsetzung</t>
  </si>
  <si>
    <t>erforderliche Unterlagen wie 1.1</t>
  </si>
  <si>
    <r>
      <t xml:space="preserve">Erstellung, Fortschreibung und Dokumentation eines </t>
    </r>
    <r>
      <rPr>
        <b/>
        <sz val="10"/>
        <color theme="1"/>
        <rFont val="Calibri"/>
        <family val="2"/>
      </rPr>
      <t>Wassernutzungskonzep</t>
    </r>
    <r>
      <rPr>
        <sz val="10"/>
        <color theme="1"/>
        <rFont val="Calibri"/>
        <family val="2"/>
      </rPr>
      <t>t mit Angaben zu Durchflussklassen der Sanitärausstattung und Berechnung des lokalen Wassernutzungsindex</t>
    </r>
  </si>
  <si>
    <r>
      <t xml:space="preserve">Ziel ist eine konsequent 
lebenszyklusorientierte Planung von Gebäuden, 
um den Ausstoß von klimawirksamen Treibhausgasen, 
den Verbrauch von Energie und 
materiellen Ressourcen und 
weitere Auswirkungen auf die Umwelt 
über alle Lebensphasen 
eines Gebäudes hinweg 
auf ein Minimum zu reduzieren. 
</t>
    </r>
    <r>
      <rPr>
        <u/>
        <sz val="10"/>
        <color theme="1"/>
        <rFont val="Calibri"/>
        <family val="2"/>
      </rPr>
      <t>Hinweis:</t>
    </r>
    <r>
      <rPr>
        <sz val="10"/>
        <color theme="1"/>
        <rFont val="Calibri"/>
        <family val="2"/>
      </rPr>
      <t xml:space="preserve">
Für Gebäude, 
die zum Zeitpunkt der Fertigstellung 
noch nicht für 
nettotreibhausgasneutralen Betrieb 
ausgelegt sind, 
muss ein 
„Klimaschutzfahrplan Klimaneutraler Betrieb – Zieljahr gemäß nationaler Ziele“ 
vorliegen.</t>
    </r>
  </si>
  <si>
    <r>
      <t xml:space="preserve">Für das </t>
    </r>
    <r>
      <rPr>
        <b/>
        <sz val="10"/>
        <color theme="1"/>
        <rFont val="Calibri"/>
        <family val="2"/>
      </rPr>
      <t xml:space="preserve">Bauwerk </t>
    </r>
    <r>
      <rPr>
        <sz val="10"/>
        <color theme="1"/>
        <rFont val="Calibri"/>
        <family val="2"/>
      </rPr>
      <t xml:space="preserve">werden drei Varianten evaluiert: 
▪  Einsatz CO2-reduzierter Materialarten/Werkstoffe 
▪  Optimierter/reduzierter Einsatz von Gebäudetechnik 
</t>
    </r>
    <r>
      <rPr>
        <sz val="10"/>
        <rFont val="Calibri"/>
        <family val="2"/>
      </rPr>
      <t>▪  Langlebigere Gebäude-Nutzungsdauer und optimierte
    Bauteilnutzungsdauern 
Optional: 
▪  Optimierter/reduzierter Einsatz Materialmengen/Leichtbau</t>
    </r>
    <r>
      <rPr>
        <sz val="10"/>
        <color theme="1"/>
        <rFont val="Calibri"/>
        <family val="2"/>
      </rPr>
      <t xml:space="preserve">
</t>
    </r>
  </si>
  <si>
    <t>Annahme: Unterschreitung der Referenzwerte</t>
  </si>
  <si>
    <r>
      <rPr>
        <b/>
        <sz val="10"/>
        <color rgb="FF0070C0"/>
        <rFont val="Calibri"/>
        <family val="2"/>
      </rPr>
      <t>MINDESTANFORDERUNG</t>
    </r>
    <r>
      <rPr>
        <sz val="10"/>
        <color theme="1"/>
        <rFont val="Calibri"/>
        <family val="2"/>
      </rPr>
      <t xml:space="preserve">
Lebenszyklusbilanz für das realisierte Gebäude für den Treibhausgasausstoß und die nicht erneuerbare Primärenergie </t>
    </r>
  </si>
  <si>
    <t>Endberechnung der Lebenszyklus-CO2-Bilanzierung zur Fertigstellung (jeweils nach Vorliegen der vorgenannten Unterlagen s. 1.1).</t>
  </si>
  <si>
    <t>Angabe Mengen/ Massen Baukonstruktion KG 300 und ggf. Bauwerksteile KG 500</t>
  </si>
  <si>
    <t>LCA-Berechnung gem. den QNG-Vorgaben (s. Anhang 3.2.1.1 und 3.2.1.2 zur Anlage 3) in Planung, Fortschreibung und Endberechnung zur Fertigstellung</t>
  </si>
  <si>
    <t>Angabe der technischen Anlagen aus KG 400 und ggf. Anlagen der KG 500</t>
  </si>
  <si>
    <t>Angabe Energieaufwand für Aufzüge, zentrale Dienste gem. Schritt SG6/S7 nach Anlage 3.2.1.1 zur Anlage 3</t>
  </si>
  <si>
    <t>Angabe Energiebedarf der Nutzer, Ausweisung nach Nutzungszonen gem. Schritt S8 nach Anlage 3.2.1.1</t>
  </si>
  <si>
    <t>Angabe der anlagentechnischen Einzelkomponenten gem. Schritt S4a nach Anlage 3.2.1.1 zur Anlage 3</t>
  </si>
  <si>
    <r>
      <rPr>
        <b/>
        <sz val="10"/>
        <color theme="1"/>
        <rFont val="Calibri"/>
        <family val="2"/>
      </rPr>
      <t>Treibhausgasemissionen</t>
    </r>
    <r>
      <rPr>
        <sz val="10"/>
        <color theme="1"/>
        <rFont val="Calibri"/>
        <family val="2"/>
      </rPr>
      <t xml:space="preserve"> 
und 
</t>
    </r>
    <r>
      <rPr>
        <b/>
        <sz val="10"/>
        <color theme="1"/>
        <rFont val="Calibri"/>
        <family val="2"/>
      </rPr>
      <t>Primärenergiebedarf nicht erneuerbar</t>
    </r>
    <r>
      <rPr>
        <sz val="10"/>
        <color theme="1"/>
        <rFont val="Calibri"/>
        <family val="2"/>
      </rPr>
      <t xml:space="preserve"> 
entsprechen Anforderungen gem. Anlage 3.2.1.2
 „LCA-Anforderungswert Nichtwohngebäude“ </t>
    </r>
  </si>
  <si>
    <t>Berücksichtigung der Anforderungen in der Planung und baulichen Ausführung</t>
  </si>
  <si>
    <t xml:space="preserve">1. Treibhausgasemissionen und 
Primärenergiebedarf </t>
  </si>
  <si>
    <r>
      <t xml:space="preserve">GEG-Nachweis mit </t>
    </r>
    <r>
      <rPr>
        <b/>
        <sz val="10"/>
        <rFont val="Calibri"/>
        <family val="2"/>
      </rPr>
      <t>monats- und zonenweiser</t>
    </r>
    <r>
      <rPr>
        <sz val="10"/>
        <rFont val="Calibri"/>
        <family val="2"/>
      </rPr>
      <t xml:space="preserve"> Angabe der jeweiligen Endenergieträger für </t>
    </r>
    <r>
      <rPr>
        <b/>
        <sz val="10"/>
        <rFont val="Calibri"/>
        <family val="2"/>
      </rPr>
      <t>Ist- und Referenzgebäude</t>
    </r>
  </si>
  <si>
    <t>Dokumentation und Darstellung der Berechnungsergebnisse gem. Punkt 8 nach Anlage 3.2.1.1</t>
  </si>
  <si>
    <t>Bauteilkatalog mit Schichtenaufbau der KG 300</t>
  </si>
  <si>
    <t>Angabe Größe PV-Anlage, Leistung in kWp, Orientierung und Dachneigung</t>
  </si>
  <si>
    <t>Angabe Dachfläche in m²</t>
  </si>
  <si>
    <t>Lieferscheine, Herstellererklärung</t>
  </si>
  <si>
    <t>Dokumentation und Zusammenstellung der Unterlagen für die Zertifizierung</t>
  </si>
  <si>
    <t>Treibhausgas-Emissionen der Herstellung (Module A1 – A3) des Bauwerks unterschreiten die gebäudetypspezifischen Werte, Annahme Einhaltung Referenzwert.</t>
  </si>
  <si>
    <t xml:space="preserve">Bestätigung zur Einhaltung des Lieferkettensorgfaltspflichtengesetzes (LksG) 
bei Unternehmen &gt; 1.000 Mitarbeitende und/oder 
bei Unternehmen &lt; 1.000 &gt; 100 Mitarbeitende </t>
  </si>
  <si>
    <t>Kontrolle Umsetzung der Lieferkettensorgfaltspflichten, Selbstdeklaration Unternehmen</t>
  </si>
  <si>
    <t>Berücksichtigung der Anforderungen in Planung, Ausschreibung und baulicher Umsetzung</t>
  </si>
  <si>
    <t>Flächenangaben Dachflächen mit Dachbelägen, Angabe der versiegelten Grundstücksfläche (Lageplan, Dachaufsicht, Außenanlagenplan mit Ertragsbeiwert)</t>
  </si>
  <si>
    <t>Variantenvergleich mit Berechnung des  Wasser-gebrauchskennwerts (nach Vorlage vorgen. Unterlagen)</t>
  </si>
  <si>
    <t>Angaben zur Vornutzung des Grundstücks, Auszug Flächennutzungsplan, Liegenschaftskataster, Fotos</t>
  </si>
  <si>
    <t>Vermeidung invasiver Pflanzen im Rahmen der Neupflanzungen und Verwendung von vielfältigen, heimischen und standortgerechten Pflanzenarten</t>
  </si>
  <si>
    <t xml:space="preserve">Nachweis über Pflanzliste, unterteilt nach heimischen/ nicht heimischen Arten, Erklärung, dass keine invasiven/ potenziell invasiven Pflanzen vorhanden sind </t>
  </si>
  <si>
    <t>Berechnung prozentualer Anteil heimischer/ artenreichen Pflanzenarten mit DGNB-Excel-Tool zum Kriterium ENV2.4</t>
  </si>
  <si>
    <t>Angabe Lageplan mit Größe der Außenanlagen</t>
  </si>
  <si>
    <r>
      <t xml:space="preserve">Analyse der Gründacheignung mit Bewertung der Eignung aller Dachfläche für Dachbegrünung und Flächenberechnung des </t>
    </r>
    <r>
      <rPr>
        <b/>
        <sz val="10"/>
        <color theme="1"/>
        <rFont val="Calibri"/>
        <family val="2"/>
      </rPr>
      <t>Gründachflächenpotenzials</t>
    </r>
  </si>
  <si>
    <t>Berücksichtigung der Anforderungen in Planung und baulicher Ausführung</t>
  </si>
  <si>
    <t>Alle Neubauten, die die Anforderungen der Innovationsklausel des Gebäude-Energiegesetz (GEG, § 103) erfüllen und dabei maximal das 0,4-fache des THG-Referenzwertes erreichen.</t>
  </si>
  <si>
    <t xml:space="preserve">Standortanalyse mit Angaben zu allgem. Wahrnehmung des Standorts, demografische und wirtschaftliche Entwicklung des Makrostandorts, direkte Nachbarschaft </t>
  </si>
  <si>
    <t xml:space="preserve">Risikobetrachtung gem. europäischen Berichts-Rahmenwerk und DGNB ESG-Verifikation zur EU-Taxonomie Konformität </t>
  </si>
  <si>
    <t>Berechnung Versiegelungsgrad</t>
  </si>
  <si>
    <t>Flächenberechnung des Gründachflächenpotenzials</t>
  </si>
  <si>
    <t>Grundrisse, Dachaufsichten, Außenanlagenplanung, Schnitte, Ansichten, Detailzeichnungen Dachaufbau</t>
  </si>
  <si>
    <t>Analyse der Gründachneigung mit Bewertung der Eignung aller Dachflächen für Dachbegrünung</t>
  </si>
  <si>
    <t>Berücksichtigung der Anforderungen in Planung und baulicher Umsetzung</t>
  </si>
  <si>
    <t>Konzept und Umsetzung von Maßnahmen zur Biotopvernetzung</t>
  </si>
  <si>
    <t>Dokumentation aller realisierten Beleuchtungsanlagen mittels Datenblätter, Fotos</t>
  </si>
  <si>
    <t>Berücksichtigung der Anforderungen in Planung,  Ausschreibung und baulicher Umsetzung</t>
  </si>
  <si>
    <t xml:space="preserve">Zusammenstellung der Unterlagen für Zertifizierung, inkl. Fotodokumentation der realisierten Gründächern </t>
  </si>
  <si>
    <t>Qualität der Internetverbindung extern bewertet</t>
  </si>
  <si>
    <t>schriftliche Bestätigung durch Bauherrin/ Nutzer</t>
  </si>
  <si>
    <r>
      <t xml:space="preserve">Erstellung eines </t>
    </r>
    <r>
      <rPr>
        <b/>
        <sz val="10"/>
        <color theme="1"/>
        <rFont val="Calibri"/>
        <family val="2"/>
      </rPr>
      <t>Umnutzungs- und Umwandlungskonzepts</t>
    </r>
    <r>
      <rPr>
        <sz val="10"/>
        <color theme="1"/>
        <rFont val="Calibri"/>
        <family val="2"/>
      </rPr>
      <t xml:space="preserve"> welches auf den Ergebnissen der Standortanalyse basiert</t>
    </r>
  </si>
  <si>
    <r>
      <t xml:space="preserve">Annahme Flächeneffizienzwert NUF/BGF </t>
    </r>
    <r>
      <rPr>
        <sz val="10"/>
        <color theme="1"/>
        <rFont val="Aptos Narrow"/>
        <family val="2"/>
      </rPr>
      <t>≥</t>
    </r>
    <r>
      <rPr>
        <sz val="10"/>
        <color theme="1"/>
        <rFont val="Calibri"/>
        <family val="2"/>
      </rPr>
      <t xml:space="preserve"> 0,48</t>
    </r>
  </si>
  <si>
    <t>Bereitstellung Flächenberechnung nach DIN 277</t>
  </si>
  <si>
    <t>Bewertung und Nachweis über Grundrisse, Schnitte, Ansichten, TGA-Pläne, TGA-Schemata, Brandschutzpläne</t>
  </si>
  <si>
    <r>
      <t xml:space="preserve">Umsetzung/ Vorbereitung von Maßnahmen, die nachweislich die Resilienz des Gebäudes stärken und zur Reduktion, aller als </t>
    </r>
    <r>
      <rPr>
        <b/>
        <sz val="10"/>
        <color theme="1"/>
        <rFont val="Calibri"/>
        <family val="2"/>
      </rPr>
      <t>hoch</t>
    </r>
    <r>
      <rPr>
        <sz val="10"/>
        <color theme="1"/>
        <rFont val="Calibri"/>
        <family val="2"/>
      </rPr>
      <t xml:space="preserve"> und </t>
    </r>
    <r>
      <rPr>
        <b/>
        <sz val="10"/>
        <color theme="1"/>
        <rFont val="Calibri"/>
        <family val="2"/>
      </rPr>
      <t>mittel/moderat</t>
    </r>
    <r>
      <rPr>
        <sz val="10"/>
        <color theme="1"/>
        <rFont val="Calibri"/>
        <family val="2"/>
      </rPr>
      <t xml:space="preserve"> eingestuften Risiken beitragen.</t>
    </r>
  </si>
  <si>
    <t xml:space="preserve">▪  Nachweis der Umsetzung der Maßnahmen (Pläne, Fotodokumentation, Bauantrag etc.) 
▪ Auflistung der umgesetzten Anpassungsmaßnahmen mit Darstellung des Zusammenhangs, warum die Maßnahme das entsprechende Risiko reduziert (glaubwürdige Absichtserklärung, Berücksichtigung im Bauantrag, Berücksichtigung im Finanzplan) 
</t>
  </si>
  <si>
    <t xml:space="preserve">▪ Darstellung Gebäudereaktion auf ermittelte Gefahren (mittleres/moderates/hohes Risiko/ Eintrittswahr-scheinlichkeit) 
▪ Angabe der Maßnahmen zur Reduktion des Risikos </t>
  </si>
  <si>
    <t>Umgesetzte Anpassungslösungen (einige empfohlene Maß-nahmen) reduzieren nachweislich die ermittelten Klimarisiken</t>
  </si>
  <si>
    <t>Messung und Überwachung der umgesetzten/ vorbereitenden Anpassungsmaßnahmen. Regelung von Abhilfemaßnahmen bei Feststellung von Abweichungen.</t>
  </si>
  <si>
    <t>Nachweis der Überwachung, Messungs- und Regelungsvorgaben</t>
  </si>
  <si>
    <t xml:space="preserve">Verknüpfung und Darstellung der umgesetzten Anpassungsmaßnahmen mit regionalen/nationalen Anpassungsplänen/-strategien  </t>
  </si>
  <si>
    <t>Die umgesetzten oder vorbereitenden Anpassungsmaßnahmen decken sich mit den lokalen/regionalen Anpassungsplänen.</t>
  </si>
  <si>
    <r>
      <rPr>
        <b/>
        <sz val="10"/>
        <color rgb="FF0070C0"/>
        <rFont val="Calibri"/>
        <family val="2"/>
      </rPr>
      <t>MINDESTANFORDERUNG:</t>
    </r>
    <r>
      <rPr>
        <sz val="10"/>
        <color rgb="FF282828"/>
        <rFont val="Calibri"/>
        <family val="2"/>
      </rPr>
      <t xml:space="preserve">
Die wichtigsten Maßnahmen zur Vorbeugung von Elementarschäden (Überschwemmungen (Flusshochwasser, Starkregen), Lawinen, Erdrutsch und Erdbeben) wurden ergriffen und eine Grundresilienz des Gebäudes liegt vor.</t>
    </r>
  </si>
  <si>
    <t>Bestätigung, dass die Maßnahmen zur Risikominderung geeignet sind</t>
  </si>
  <si>
    <t>Positive Veränderungen der Immissionssituation der Umgebung, (z.B. Fassadenbegrünung)</t>
  </si>
  <si>
    <t>Planung sieht Lärmschutzgrundrisse vor, Einhaltung erforderlicher Lärmpegel innen ohne aktive Maßnahmen</t>
  </si>
  <si>
    <t>Berücksichtigung geeigneter Maßnahmen, um den Zutritt von Radon in das Gebäude zu verhindern/ erheblich zu erschweren</t>
  </si>
  <si>
    <t>Die relevanten Nachweise und Berechnungen wie z. B. GEG-Berechnung, Schallschutz-Nachweis, Raumakustischer Nachweis, Brandschutzkonzept, Statische Berechnung, Technischer Bericht, Thermische Simulation, Tageslichtsimulation etc. entsprechen dem realisierten Gebäude, sind für den Betrieb entsprechend aufbereitet und der Bauherrenschaft digital zu übergeben.</t>
  </si>
  <si>
    <t>mind. 50% der als geeignet eingestuften Dachflächen sind begrünt 
Dachbegrünung in Verbindung mit QNG-PLUS ANF6-1</t>
  </si>
  <si>
    <t>Reduktion von Tierfallen 
gem. DIS C4.3 sind Maßnahmen gegen Vogelschlag zu berücksichtigen</t>
  </si>
  <si>
    <t xml:space="preserve">Darstellung von Gefahr und Risiko, Angabe Eintritts- wahrscheinlichkeit sowie bei hohem Risko geplante Maßnahmen zur Risikominderung 
</t>
  </si>
  <si>
    <t xml:space="preserve">Hinweis: 
Basis für weitere Maßnahmen und Entscheidungen ist das Ergebnis der Analyse aus SITE1.1, erst dann können auch Bewertungen in den Indikatoren vorgenommen werden. 
Sofern Maßnahmen erforderlich und umgesetzt werden sind diese entsprechend nachzuweisen: 
Nachweis der Umsetzung der Maßnahmen 
(Pläne, Fotodokumentation, Bauantrag etc.) 
Sofern keine Maßnahmen erforderlich sind, schriftliche Erläuterung und Bestätigung </t>
  </si>
  <si>
    <t>1. eine Analyse und Bewertung der Gefährdung des Gebäudes am Standort durch ausgewählte Naturgefahren durchgeführt wurde. Erfasst und bewertet werden die aktuelle und die künftige Gefährdung durch lokale Folgen des Klimawandels in Bezug auf:
1.1 Wintersturm, Hagel, Hitze, Starkregen, Blitzschlag,
 Schneelast,
1.2 Hochwasser und
1.3 Radon</t>
  </si>
  <si>
    <t xml:space="preserve">Darstellung der Maßnahmen und deren Wirkung im Hinblick auf die Reduzierung des Hitzerisikos </t>
  </si>
  <si>
    <t>Keine öffentlich zugänglichen Infrastruktureinrichtungen</t>
  </si>
  <si>
    <t>1. Durchführung einer Analyse</t>
  </si>
  <si>
    <t xml:space="preserve">Ziel ist es, 
das fertiggestellte Gebäude kurzfristig in einen geordneten Betrieb zu überführen und dabei die 
geplanten Eigenschaften in die Realität umzusetzen. 
Außerdem soll der Gebäudebetrieb unmittelbar nach Fertigstellung optimal gestaltet und die geplante Performance des Gebäudes mit möglichst geringen Abweichungen zur 
Planung in die Realität umgesetzt werden.  </t>
  </si>
  <si>
    <t>Erstellung und Fortschreibung Monitoring-Konzept in Planungsphasen, Zählerkonzept inkl. Zählerschema, Zieldefinition für Verbräuche, Temperaturen, etc.</t>
  </si>
  <si>
    <t xml:space="preserve">Fachgerechte Verwertung/ Entsorgung von großflächig mit Schadstoff und/oder Munition o. Ä. belasteten, entsorgungs-relevanten Verunreinigungen, die gemäß den gesetzlich gültigen 
Regelwerken zur Verwertung oder zur Beseitigung eingestuft sind. Darüber hinaus wird eine fachgerechte Entsorgung von Bauteilen/Baustoffen aus bestehender stark kontaminierter 
Gebäudesubstanz positiv bewertet.  </t>
  </si>
  <si>
    <t>Berücksichtigung und Einhaltung der Anforderungen aus Checkliste DGNB zum Kriterium SOC2.1 in der Planung und Bauausführung</t>
  </si>
  <si>
    <t>Darstellung der barrierefreie Nutzung der allgemeinen Aufenthaltsflächen im Außenbereich im Außenanlagen-plan mit Angaben zu Gefälle, Oberflächenmaterial</t>
  </si>
  <si>
    <t xml:space="preserve">Nachweis Anteil Flächen Arbeitsstätten über Berechnung, Pläne, etc. </t>
  </si>
  <si>
    <t>Dokumentation und Zusammenstellung der Unterlagen für Zertifizierung, einschließlich Fotodokumentation</t>
  </si>
  <si>
    <t xml:space="preserve">Luftdurchlässigkeit Gebäudehülle mind. qE50: 2,0 m³/(hm²) </t>
  </si>
  <si>
    <t>Messprotokoll/ Messbericht der Luftdichtheitsmessung</t>
  </si>
  <si>
    <t>Angabe der Anteile der beheizten und unbeheizten Gebäudebereiche in %</t>
  </si>
  <si>
    <r>
      <t xml:space="preserve">Datentransparenz des </t>
    </r>
    <r>
      <rPr>
        <b/>
        <sz val="10"/>
        <rFont val="Calibri"/>
        <family val="2"/>
      </rPr>
      <t>Wasserverbrauchs</t>
    </r>
  </si>
  <si>
    <t>6.1 Wasserverbrauch</t>
  </si>
  <si>
    <t>6.2 Energieverbrauch</t>
  </si>
  <si>
    <t>Schulung/ Einweisung der Bauausführenden zum Thema Wasserverbrauch auf der Baustelle</t>
  </si>
  <si>
    <t xml:space="preserve">Übermittlung des tatsächlichen Wasserbrauches auf der Baustelle an die DGNB. </t>
  </si>
  <si>
    <t>Pläne Baustelleneinrichtung, gilt auch für die anderen Indikatoren in diesem Kriterium</t>
  </si>
  <si>
    <t xml:space="preserve">Erstellung/ Umsetzung  eines Lüftungsprogramms, um die ausreichende Austrocknung der Bauteile sicherzustellen. </t>
  </si>
  <si>
    <t xml:space="preserve">Übermittlung des tatsächlichen Endenergieverbrauchs an die DGNB sowie die damit verbundenen CO2-Emissionen. </t>
  </si>
  <si>
    <t>Konzept zur Wassereinsparung auf der Baustelle und Dokumentation der Umsetzung</t>
  </si>
  <si>
    <r>
      <t xml:space="preserve">Konzept zur Reduzierung der </t>
    </r>
    <r>
      <rPr>
        <b/>
        <sz val="10"/>
        <rFont val="Calibri"/>
        <family val="2"/>
      </rPr>
      <t>Energieverbräuche</t>
    </r>
    <r>
      <rPr>
        <sz val="10"/>
        <rFont val="Calibri"/>
        <family val="2"/>
      </rPr>
      <t xml:space="preserve">, </t>
    </r>
  </si>
  <si>
    <r>
      <t xml:space="preserve">Datentransparenz </t>
    </r>
    <r>
      <rPr>
        <b/>
        <sz val="10"/>
        <rFont val="Calibri"/>
        <family val="2"/>
      </rPr>
      <t>Energieverbrauch</t>
    </r>
    <r>
      <rPr>
        <sz val="10"/>
        <rFont val="Calibri"/>
        <family val="2"/>
      </rPr>
      <t xml:space="preserve"> der Baustelle, s. DIS C.2 Baustellenversorgung</t>
    </r>
  </si>
  <si>
    <t>Auszug Ausschreibung, Messung und Dokumentation des Energieverbrauchs auf der Baustelle</t>
  </si>
  <si>
    <t>Schulung der Bauausführenden zum Thema Stromverbrauch auf der Baustelle</t>
  </si>
  <si>
    <t>Nachweis der Schulung/Einweisung des relevanten Baustellenpersonals (Protokolle, Bautagebuch, Fotos)</t>
  </si>
  <si>
    <t>Inbetriebnahme</t>
  </si>
  <si>
    <t xml:space="preserve">Eine Lebenszykluskosten-Systematik / ein LCC-Modell wird in einer frühen Planungsphase für das Projekt aufgesetzt und die Ergebnisse fließen mit in die Entscheidungsfindung ein.
Es werden mindestens zwei integrale Varianten entwickelt und nachwiesen werden.  
</t>
  </si>
  <si>
    <t>Variante 1 - erwartbarer CO2Preis
Variante 2 - netto-treibhausgasneutraler Betrieb/  vorbereiteter netto-treibhausneutraler Betrieb
Variante 3 - Betrachtung der Kosten für den Rückbau und die Entsorgung</t>
  </si>
  <si>
    <t xml:space="preserve">Ziel ist ein sinnvoller und bewusster Umgang 
mit wirtschaftlichen Ressourcen 
über den gesamten Lebenszyklus eines Gebäudes. 
In den Konzeptionierungs- und Planungsphasen zur Realisierung eines Gebäudes liegen 
die wesentlichen Optimierungspotenziale für die spätere Bewirtschaftung. 
</t>
  </si>
  <si>
    <t>Flächenermittlung (NRF (R ), BGF (R ) nach DIN 277</t>
  </si>
  <si>
    <t>Auflistung der Reinigungsflächen (Bodenbeläge, Fassade, Innentüren, Außen-/Innenglasflächen) aufgeschlüsselt nach  Einbauposition inkl. Angaben zur Zugänglichkeit</t>
  </si>
  <si>
    <t>Ziele / Schwerpunkte 
der Nachhaltigkeitskriterien 
für DGNB-Flex</t>
  </si>
  <si>
    <t>ANF1-NW1</t>
  </si>
  <si>
    <t>Erläuterung, wenn naturbasierte Maßnahmen / blaue/grüne Lösungen ausgewählt wurden</t>
  </si>
  <si>
    <t>Auswahl von vorzugsweise naturbasierten, passiven Lösungen, welche die blaue oder grüne Infrastruktur unterstützen</t>
  </si>
  <si>
    <t xml:space="preserve">Erstellung Vorsorgekonzept (bei überdurchschnittlicher Hochwassergefährdung) mit Darstellung des Schutzes sensibler Bereiche und/oder Gebäudefunktionen. </t>
  </si>
  <si>
    <t xml:space="preserve">2. auf alle bekannten und künftig zu erwartenden überdurchschnittlichen Gefährdungen durch 
Naturgefahren am Standort mit baulichen oder technischen Merkmalen des Gebäudes oder der gebäudenahen Außenanlagen reagiert und dies dokumentiert wurde oder es wurden organisatorische Maßnahmen der Risikobewältigung im Rahmen des Gebäudebetriebs vorgesehen.
FORMBLATT des Anhangdokuments „Naturgefahren am Standort“ </t>
  </si>
  <si>
    <t>Bewertung und Darstellung von Reaktionen auf Gefährdungen des Gebäudes am Standort durch die Naturgefahren Wintersturm, Hagel, Hitze, Starkregen, Blitzschlag, Schneelast, Hochwasser und Radon. Dokumentation der Ergebnisse im Formblatt des Anhangdokuments „Naturgefahren am Standort“.</t>
  </si>
  <si>
    <t>Liste der an Planung/ Ausführung des Gebäudes beteiligten Unternehmen, Angabe Anzahl Mitarbeitende</t>
  </si>
  <si>
    <t xml:space="preserve">Definition Projektziele hinsichtlich Lieferkettenaspekte, Varianten mit Bezug zu Lieferkettenaspekten, LVs, etc. </t>
  </si>
  <si>
    <t>Dokumentation in Ausführung durch Details, Ausschreibungstexte, Prozessbeschreibung, Auszug Bauteilekatalog</t>
  </si>
  <si>
    <t>Berücksichtigung der Anforderungen in der Planung, Ausschreibung und baulicher Ausführung</t>
  </si>
  <si>
    <t>Gestaltungskonzept, mit unterschiedlichen Funktionen im Außenbereich für die Nutzenden. Berücksichtigung von Materialität, umwelt- und sozialverträglicher Beleuchtung, intuitive Orientierung, Vermeidung von Angsträumen,  Einbindung und Begrünung von notwendigen technischen Aufbauten und Nebenanlagen.</t>
  </si>
  <si>
    <t xml:space="preserve">Darstellung und Markierung der als barrierefreien Arbeitsstätten definierten Bereiche und diesen Flächen zugeordneten begehbaren Flächen sowie  Aufenthaltsflächen im Außenbereich </t>
  </si>
  <si>
    <t xml:space="preserve">wie vor. </t>
  </si>
  <si>
    <t xml:space="preserve">▪ Höhe/Breite der Gänge/Türen, Abmessungen des Treppenhauses, Nachweis durch Auszüge aus Plänen 
▪ Abmessungen und Tragfähigkeit des Aufzugs, Nachweis durch Auszüge aus dem Datenblatt 
▪ Fotodokumentation der Montageöffnungen  </t>
  </si>
  <si>
    <t xml:space="preserve">Weiternutzung/-verwendung des Bestands bzw. von Teilen, Konzepte, Sichtung von Bauteilbörsen, Datenbanken </t>
  </si>
  <si>
    <t>Ermittlung von messbaren Kennzahlen/ validen Angaben für den heutigen Beitrag zur Kreislaufwirtschaft und die künftige Kreislauffähigkeit des realisierten Gebäudes. Erstellung eines reduzierten bzw. vollständigen Gebäuderessourcenpasses.</t>
  </si>
  <si>
    <t>Es liegt ein (übergeordnetes) Mobilitätskonzept vor, in dem Ziele für nachhaltige Mobilität formuliert werden.
Masterplan Mobilität 2030 - Teilkonzept "Radverkehr &amp; Verkehrssicherheit" (s. Handlungsprogramm Klima-Luft 2030)</t>
  </si>
  <si>
    <t>Mind. 30% der Stellplätze für Dauernutzende sowie 10% aller anderen Stellplätze sind mit einem Ladepunkt ausgestattet und weitere 30% aller hergestellten Stellplätze sind vorgerüstet. Ein anrechenbarer Ladepunkt von Nichtwohngebäuden hat mindestens eine Ladeleistung von 11 Kilowatt.</t>
  </si>
  <si>
    <t>Einbindung Ladestationen in das Gebäudeenergiemanagement und in vernetztes Lademanagement (ab 5 Ladeplätzen)</t>
  </si>
  <si>
    <t>Stellplätze für Mobilitäts-Sharing (Car-, Roller-, Bike-Sharing) sind in angemessener Anzahl und in unmittelbarer Nähe zum Eingang (max. 350m), gut zugänglich vorhanden.</t>
  </si>
  <si>
    <t>Auszüge aus Ausschreibungs-/Angebotsunterlagen, Baustelleneinrichtungspläne mit Wegen, Zufahrten, Begehungsprotokolle, Vorgaben zum Umgang mit boden-/ wassergefährdenden Bauchemikalien, Dokumentation der Lagerung umweltgefährlicher Stoffe, Fotos</t>
  </si>
  <si>
    <t>▪ Nutzungs-, Wartungs- und Pflegeanleitungen 
▪ Abgeschlossene Wartungsverträge 
▪ Wartungs-/Instandhaltungsplan inkl. der Wartungs-/Prüfzyklen und der erforderlichen Qualifikationen für die zu beauftragenden Unternehmen 
▪ Nachweis der Aufnahme der Vorgaben zur Vermeidung von Schad-/ Risikostoffen sowie zur Ressourcen-gewinnung und zu den Sekundärrohstoffen bei zukünftigen Instandhaltungs- und Ausbaumaßnahmen</t>
  </si>
  <si>
    <t>Erneuerbare Energie wird am Gebäude oder in direkter Umgebung erzeugt. Mindestens 60% der für Solarnutzung geeigneten Dachfläche sowie (bei neuen Parkplätzen) mindestens 60% der geeigneten Parkflächen sind mit entsprechenden Modulen ausgestattet.</t>
  </si>
  <si>
    <r>
      <rPr>
        <b/>
        <sz val="10"/>
        <color rgb="FF0070C0"/>
        <rFont val="Calibri"/>
        <family val="2"/>
      </rPr>
      <t>[MINDESTANFORDERUNG]</t>
    </r>
    <r>
      <rPr>
        <sz val="10"/>
        <color theme="1"/>
        <rFont val="Calibri"/>
        <family val="2"/>
      </rPr>
      <t xml:space="preserve">
Ausführliche Beschreibung wie das Gebäude </t>
    </r>
    <r>
      <rPr>
        <sz val="10"/>
        <rFont val="Calibri"/>
        <family val="2"/>
      </rPr>
      <t xml:space="preserve">umgenutzt, umgebaut </t>
    </r>
    <r>
      <rPr>
        <sz val="10"/>
        <color theme="1"/>
        <rFont val="Calibri"/>
        <family val="2"/>
      </rPr>
      <t xml:space="preserve">und rückgebaut werden kann. </t>
    </r>
  </si>
  <si>
    <t xml:space="preserve">Empfangsbestätigung durch Nutzer oder durch die Bauherrin mit Selbstverpflichtung, dass das technische Nutzungshandbuch übergeben wird. </t>
  </si>
  <si>
    <t>Umsetzung Informationssystem zur Gebäudenachhaltigkeit</t>
  </si>
  <si>
    <t>Anbindung des Gebäudes an Bundesstraßen, Autobahnen, Hauptverkehrsstraßen.</t>
  </si>
  <si>
    <t xml:space="preserve">Annahme Planung und Umsetzung von:
hohe Kompaktheit des Baukörpers, 
ausgewogener Fensterflächenanteil unter Berücksichtigung von Verschattungsmaßnahmen, weitere passive Maßnahmen (natürliche Lüftung, passive Kühlung) sind entsprechend zu ergänzen und nachzuweisen
</t>
  </si>
  <si>
    <t>Energieberater/ KfW KFN</t>
  </si>
  <si>
    <t>[MINDESTANFORDERUNG DGNB]</t>
  </si>
  <si>
    <t>[MINDESTANFORDERUNG DGBN]</t>
  </si>
  <si>
    <t>Durchführung thermische Gebäudesimulation jeweils aktuellste Datensätze des DWD, TRY heißester Sommer</t>
  </si>
  <si>
    <t>Erhalt von Bausubstanz und Optimierung der Mobilität</t>
  </si>
  <si>
    <r>
      <t xml:space="preserve">5. </t>
    </r>
    <r>
      <rPr>
        <b/>
        <sz val="10"/>
        <color theme="9"/>
        <rFont val="Calibri"/>
        <family val="2"/>
      </rPr>
      <t xml:space="preserve">AGENDA 2030 BONUS
</t>
    </r>
    <r>
      <rPr>
        <sz val="10"/>
        <color theme="1"/>
        <rFont val="Calibri"/>
        <family val="2"/>
      </rPr>
      <t>Klimaschutzziele</t>
    </r>
  </si>
  <si>
    <r>
      <t xml:space="preserve">1.2 </t>
    </r>
    <r>
      <rPr>
        <b/>
        <sz val="10"/>
        <color theme="9"/>
        <rFont val="Calibri"/>
        <family val="2"/>
      </rPr>
      <t>AGENDA 2030 BONUS</t>
    </r>
    <r>
      <rPr>
        <sz val="10"/>
        <rFont val="Calibri"/>
        <family val="2"/>
      </rPr>
      <t xml:space="preserve">
Erhalt von Bausubstanz und Optimierung der Mobilität</t>
    </r>
  </si>
  <si>
    <r>
      <t xml:space="preserve">2.3. </t>
    </r>
    <r>
      <rPr>
        <b/>
        <sz val="10"/>
        <color theme="9"/>
        <rFont val="Calibri"/>
        <family val="2"/>
      </rPr>
      <t>AGENDA 2030 BONUS</t>
    </r>
    <r>
      <rPr>
        <sz val="10"/>
        <color theme="1"/>
        <rFont val="Calibri"/>
        <family val="2"/>
      </rPr>
      <t xml:space="preserve">
Niedrigst-Lebenszyklus-CO2-Bilanz, Klimaschutzfahrplan Lebenszyklus &amp; Klimaschutz durch Maßhaltigkeit</t>
    </r>
  </si>
  <si>
    <r>
      <t xml:space="preserve">7.  </t>
    </r>
    <r>
      <rPr>
        <b/>
        <sz val="10"/>
        <color theme="9"/>
        <rFont val="Calibri"/>
        <family val="2"/>
      </rPr>
      <t>AGENDA 2030 BONI</t>
    </r>
    <r>
      <rPr>
        <sz val="10"/>
        <rFont val="Calibri"/>
        <family val="2"/>
      </rPr>
      <t xml:space="preserve">
</t>
    </r>
    <r>
      <rPr>
        <sz val="10"/>
        <color theme="1"/>
        <rFont val="Calibri"/>
        <family val="2"/>
      </rPr>
      <t>Erweiterbarkeit / Impuls/Attraktor</t>
    </r>
  </si>
  <si>
    <r>
      <t xml:space="preserve">5. </t>
    </r>
    <r>
      <rPr>
        <b/>
        <sz val="10"/>
        <color theme="9"/>
        <rFont val="Calibri"/>
        <family val="2"/>
      </rPr>
      <t xml:space="preserve">AGENDA 2030 BONUS
</t>
    </r>
    <r>
      <rPr>
        <sz val="10"/>
        <color theme="1"/>
        <rFont val="Calibri"/>
        <family val="2"/>
      </rPr>
      <t>Klimaanpassung</t>
    </r>
  </si>
  <si>
    <r>
      <t xml:space="preserve">4. </t>
    </r>
    <r>
      <rPr>
        <b/>
        <sz val="10"/>
        <color theme="9"/>
        <rFont val="Calibri"/>
        <family val="2"/>
      </rPr>
      <t>AGENDA 2030 BONUS</t>
    </r>
    <r>
      <rPr>
        <sz val="10"/>
        <color theme="1"/>
        <rFont val="Calibri"/>
        <family val="2"/>
      </rPr>
      <t xml:space="preserve">
Stressreduktion, Gesundheit und Wohlbefinden </t>
    </r>
  </si>
  <si>
    <r>
      <t xml:space="preserve">5.5 </t>
    </r>
    <r>
      <rPr>
        <b/>
        <sz val="10"/>
        <color theme="9"/>
        <rFont val="Calibri"/>
        <family val="2"/>
      </rPr>
      <t xml:space="preserve">AGENDA 2030 BONUS
</t>
    </r>
    <r>
      <rPr>
        <sz val="10"/>
        <color theme="1"/>
        <rFont val="Calibri"/>
        <family val="2"/>
      </rPr>
      <t>Klimafaktor der Oberflächenstrukturen und Klimaschutzoptimierung der Außenanlagen</t>
    </r>
  </si>
  <si>
    <t>Bewertung der Oberflächenstrukturen und Maßnahmen zu Reduzierung des Treibhausgasausstoßes</t>
  </si>
  <si>
    <r>
      <t xml:space="preserve">2. </t>
    </r>
    <r>
      <rPr>
        <b/>
        <sz val="10"/>
        <color theme="9"/>
        <rFont val="Calibri"/>
        <family val="2"/>
      </rPr>
      <t xml:space="preserve">AGENDA 2030 BONUS
</t>
    </r>
    <r>
      <rPr>
        <sz val="10"/>
        <color theme="1"/>
        <rFont val="Calibri"/>
        <family val="2"/>
      </rPr>
      <t>Partizipation</t>
    </r>
  </si>
  <si>
    <t>Berücksichtigung in Planung, Ausschreibung, Umsetzung</t>
  </si>
  <si>
    <t>Schriftliches Gebäudekonzept, das aufzeigt, wie das Gebäude auf die Klimarisiken am Standort reagiert. Wird das Konzept erst in einer späteren Phase umgesetzt, ist der Nachweis zu erbringen, dass der spätere Zeitpunkt keine „negativen Auswirkungen“ hat.</t>
  </si>
  <si>
    <t>Artenschutz</t>
  </si>
  <si>
    <t>Bewertung der Auswirkungen auf das geplante Gebäude, den Betrieb, die Nutzenden und/oder den Vermögenswert, s. ECO2.6 Klimaresilienz</t>
  </si>
  <si>
    <t xml:space="preserve">Vorgeschaltete Variantenuntersuchung, mindestens zwei Variantenuntersuchungen aus drei der folgenden Bereiche: 
- Erschließung des Gebäudes (Eingangssituation) 
- Ansichten (Fassadenrelevante Themen) 
- Kubatur 
- Materialität 
- Städtebauliche Varianten 
- Grundrissvarianten  </t>
  </si>
  <si>
    <t>Berücksichtigung der Kriterienanforderungen aus PRO2.1 in Planung, Ausschreibung und baulicher Umsetzung</t>
  </si>
  <si>
    <r>
      <t xml:space="preserve">Erstellung, Fortschreibung, Umsetzung u. Dokumentation des </t>
    </r>
    <r>
      <rPr>
        <b/>
        <sz val="10"/>
        <color theme="1"/>
        <rFont val="Calibri"/>
        <family val="2"/>
      </rPr>
      <t>Lärmvermeidungskonzeptes</t>
    </r>
  </si>
  <si>
    <r>
      <t xml:space="preserve">Erstellung eines </t>
    </r>
    <r>
      <rPr>
        <b/>
        <sz val="10"/>
        <color theme="1"/>
        <rFont val="Calibri"/>
        <family val="2"/>
      </rPr>
      <t>Konzepts für eine lärmarme Baustelle</t>
    </r>
    <r>
      <rPr>
        <sz val="10"/>
        <color theme="1"/>
        <rFont val="Calibri"/>
        <family val="2"/>
      </rPr>
      <t xml:space="preserve"> inklusive Identifikation der relevanten Gewerke </t>
    </r>
  </si>
  <si>
    <r>
      <t xml:space="preserve">Erstellung, Fortschreibung, Umsetzung u. Dokumentation </t>
    </r>
    <r>
      <rPr>
        <b/>
        <sz val="10"/>
        <color theme="1"/>
        <rFont val="Calibri"/>
        <family val="2"/>
      </rPr>
      <t xml:space="preserve"> Konzept staubarme Baustelle</t>
    </r>
  </si>
  <si>
    <r>
      <t xml:space="preserve">Erstellung, Fortschreibung, Umsetzung u. Dokumentation </t>
    </r>
    <r>
      <rPr>
        <b/>
        <sz val="10"/>
        <color theme="1"/>
        <rFont val="Calibri"/>
        <family val="2"/>
      </rPr>
      <t>Konzept Boden- und Grundwasserschutz</t>
    </r>
  </si>
  <si>
    <r>
      <t xml:space="preserve">Erstellung, Fortschreibung, Umsetzung u. Dokumentation </t>
    </r>
    <r>
      <rPr>
        <b/>
        <sz val="10"/>
        <color theme="1"/>
        <rFont val="Calibri"/>
        <family val="2"/>
      </rPr>
      <t>Konzept abfallarme Baustelle</t>
    </r>
  </si>
  <si>
    <r>
      <t xml:space="preserve">Erstellung, Umsetzung und Dokumentation </t>
    </r>
    <r>
      <rPr>
        <b/>
        <sz val="10"/>
        <rFont val="Calibri"/>
        <family val="2"/>
      </rPr>
      <t>Konzept zur Wassereinsparung</t>
    </r>
  </si>
  <si>
    <r>
      <t>Erstellung, Umsetzung und Dokumentation</t>
    </r>
    <r>
      <rPr>
        <b/>
        <sz val="10"/>
        <rFont val="Calibri"/>
        <family val="2"/>
      </rPr>
      <t xml:space="preserve"> Konzept zur Reduzierung des Stromverbrauchs. </t>
    </r>
  </si>
  <si>
    <t>Erstellung Inbetriebnahmeplan, Berücksichtigung in der Planung, Ausschreibungen und Bauausführung</t>
  </si>
  <si>
    <t>Fortschreibung des Monitoring-Konzepts ink. Monitoring-Bericht</t>
  </si>
  <si>
    <r>
      <t xml:space="preserve">Erstellung und Fortschreibung eines </t>
    </r>
    <r>
      <rPr>
        <b/>
        <sz val="10"/>
        <rFont val="Calibri"/>
        <family val="2"/>
      </rPr>
      <t>ökologischen Bauteilekatalogs</t>
    </r>
    <r>
      <rPr>
        <sz val="10"/>
        <rFont val="Calibri"/>
        <family val="2"/>
      </rPr>
      <t xml:space="preserve">  (KG 300 und 400) zu den relevanten Bauprodukten mit Angabe der Gesamtfläche der Baueinheit, Bauteilfläche sowie Flächenanteil und Einbauort sowie Vorgaben an stoffliche Zusammensetzung und Rezepturbestandteile</t>
    </r>
  </si>
  <si>
    <r>
      <t xml:space="preserve">Ergänzung, Fortschreibung und Dokumentation des </t>
    </r>
    <r>
      <rPr>
        <b/>
        <sz val="10"/>
        <color theme="1"/>
        <rFont val="Calibri"/>
        <family val="2"/>
      </rPr>
      <t>Bauteilekatalogs</t>
    </r>
    <r>
      <rPr>
        <sz val="10"/>
        <color theme="1"/>
        <rFont val="Calibri"/>
        <family val="2"/>
      </rPr>
      <t xml:space="preserve"> aus ENV1.2 mit Erfassung aller Bauteile</t>
    </r>
  </si>
  <si>
    <r>
      <t xml:space="preserve">Erstellung schriftliche </t>
    </r>
    <r>
      <rPr>
        <b/>
        <sz val="10"/>
        <color theme="1"/>
        <rFont val="Calibri"/>
        <family val="2"/>
      </rPr>
      <t>Klimarisikoanalyse</t>
    </r>
    <r>
      <rPr>
        <sz val="10"/>
        <color theme="1"/>
        <rFont val="Calibri"/>
        <family val="2"/>
      </rPr>
      <t xml:space="preserve">, Betrachtungs-raum von mind. 26-50 Jahren, Bewertung der Eintritts-wahrscheinlichkeit der Umwelt-/ Klimarisiken. 
Betrachtung Klimamodell (Worst-Case-Szenario: RCP8.5)  </t>
    </r>
  </si>
  <si>
    <r>
      <t xml:space="preserve">Durchführung und Dokumentation der </t>
    </r>
    <r>
      <rPr>
        <b/>
        <sz val="10"/>
        <color theme="1"/>
        <rFont val="Calibri"/>
        <family val="2"/>
      </rPr>
      <t>Standortanalyse</t>
    </r>
  </si>
  <si>
    <t xml:space="preserve">Flächenberechnung gem. DIN 277, Grundrisse mit Angabe der Bodenbeläge  </t>
  </si>
  <si>
    <r>
      <rPr>
        <b/>
        <sz val="10"/>
        <color theme="1"/>
        <rFont val="Calibri"/>
        <family val="2"/>
      </rPr>
      <t>Rohstoffliste</t>
    </r>
    <r>
      <rPr>
        <sz val="10"/>
        <color theme="1"/>
        <rFont val="Calibri"/>
        <family val="2"/>
      </rPr>
      <t xml:space="preserve"> (Differenzierung zwischen Primär- und Sekundärrohstoff) mit Herkunftsnachweisen, Beschreibung der Verarbeitungsschritte mit Orten (inkl. Land und Region) in Form einer Herstellererklärung</t>
    </r>
  </si>
  <si>
    <t xml:space="preserve">Berechnung, Fortschreibung und Dokumentation des Wassergebrauchskennwerts mit DGNB Tool </t>
  </si>
  <si>
    <r>
      <t xml:space="preserve">Erstellung und Fortschreibung einer </t>
    </r>
    <r>
      <rPr>
        <b/>
        <sz val="10"/>
        <rFont val="Calibri"/>
        <family val="2"/>
      </rPr>
      <t>Freigabeliste</t>
    </r>
    <r>
      <rPr>
        <sz val="10"/>
        <rFont val="Calibri"/>
        <family val="2"/>
      </rPr>
      <t xml:space="preserve"> (Positiv-Liste) mit Soll-/Ist-Vergleich, Prüfung und Freigabe der für DGNB und QNG relevanten Bauprodukte vor Einbau, schriftliche Bestätigung durch Gewerk/Unternehmer  </t>
    </r>
  </si>
  <si>
    <r>
      <t xml:space="preserve">Erstellung eines </t>
    </r>
    <r>
      <rPr>
        <b/>
        <sz val="10"/>
        <color theme="1"/>
        <rFont val="Calibri"/>
        <family val="2"/>
      </rPr>
      <t>Raumakustikkonzeptes</t>
    </r>
    <r>
      <rPr>
        <sz val="10"/>
        <color theme="1"/>
        <rFont val="Calibri"/>
        <family val="2"/>
      </rPr>
      <t xml:space="preserve"> mit planungsbegleitender Fortschreibung</t>
    </r>
  </si>
  <si>
    <r>
      <t xml:space="preserve">Einhaltung der Anforderungen an die </t>
    </r>
    <r>
      <rPr>
        <b/>
        <sz val="10"/>
        <color theme="1"/>
        <rFont val="Calibri"/>
        <family val="2"/>
      </rPr>
      <t xml:space="preserve">Nachhallzeit </t>
    </r>
    <r>
      <rPr>
        <sz val="10"/>
        <color theme="1"/>
        <rFont val="Calibri"/>
        <family val="2"/>
      </rPr>
      <t>Tsoll und der Empfehlungen an das A/V Verhältnis:
Die Einhaltung aller Räume der Raumgruppe A und B wurden nach DIN 18041 nachgewiesen.</t>
    </r>
  </si>
  <si>
    <t>(M)</t>
  </si>
  <si>
    <t>Bei Gebäuden, deren Nutzung eine hohe Anzahl an funktionalen Toren bedingt, sind Maßnahmen zur Zugluftvermeidung umzusetzen.</t>
  </si>
  <si>
    <t>Für das Gebäude werden die Überschreitungshäufigkeiten in der Heiz- und Kühlperiode mit prognostizierten zukünftigen Klimadaten nach dem DWD TRY Zukunft ermittelt. Die Ergebnisse fließen in die Entscheidungsfindung im Rahmen der Planung mit ein.</t>
  </si>
  <si>
    <r>
      <t xml:space="preserve">Unterschreitung der gesetzlichen Mindestanforderungen um 
</t>
    </r>
    <r>
      <rPr>
        <sz val="10"/>
        <color theme="1"/>
        <rFont val="Aptos Narrow"/>
        <family val="2"/>
      </rPr>
      <t>≥</t>
    </r>
    <r>
      <rPr>
        <sz val="10"/>
        <color theme="1"/>
        <rFont val="Calibri"/>
        <family val="2"/>
      </rPr>
      <t xml:space="preserve"> 20%</t>
    </r>
  </si>
  <si>
    <r>
      <t xml:space="preserve">Ergänzung, Fortschreibung des </t>
    </r>
    <r>
      <rPr>
        <b/>
        <sz val="10"/>
        <color theme="1"/>
        <rFont val="Calibri"/>
        <family val="2"/>
      </rPr>
      <t>materialökologischen Bauteilekatalogs</t>
    </r>
    <r>
      <rPr>
        <sz val="10"/>
        <color theme="1"/>
        <rFont val="Calibri"/>
        <family val="2"/>
      </rPr>
      <t xml:space="preserve"> aus ENV1.2 </t>
    </r>
  </si>
  <si>
    <r>
      <t xml:space="preserve">Erstellung, Fortschreibung und Dokumentation eines </t>
    </r>
    <r>
      <rPr>
        <b/>
        <sz val="10"/>
        <color theme="1"/>
        <rFont val="Calibri"/>
        <family val="2"/>
      </rPr>
      <t>reduzierten Gebäuderessourcenpasses</t>
    </r>
    <r>
      <rPr>
        <sz val="10"/>
        <color theme="1"/>
        <rFont val="Calibri"/>
        <family val="2"/>
      </rPr>
      <t xml:space="preserve"> mit dem DGNB-Excel-Tool zum Kriterium TEC1.6
</t>
    </r>
  </si>
  <si>
    <r>
      <t xml:space="preserve">Erstellung, Fortschreibung und Dokumentation einer </t>
    </r>
    <r>
      <rPr>
        <b/>
        <sz val="10"/>
        <color theme="1"/>
        <rFont val="Calibri"/>
        <family val="2"/>
      </rPr>
      <t>Umnutzungs-, Umbau- und Rückbauanleitung.</t>
    </r>
    <r>
      <rPr>
        <sz val="10"/>
        <color theme="1"/>
        <rFont val="Calibri"/>
        <family val="2"/>
      </rPr>
      <t xml:space="preserve">
</t>
    </r>
  </si>
  <si>
    <r>
      <t xml:space="preserve">Nachweis </t>
    </r>
    <r>
      <rPr>
        <b/>
        <sz val="10"/>
        <color theme="1"/>
        <rFont val="Calibri"/>
        <family val="2"/>
      </rPr>
      <t>Mobilitätskonzept</t>
    </r>
    <r>
      <rPr>
        <sz val="10"/>
        <color theme="1"/>
        <rFont val="Calibri"/>
        <family val="2"/>
      </rPr>
      <t xml:space="preserve"> mit Beachtung der Vorgaben zu den Inhalten</t>
    </r>
  </si>
  <si>
    <t>Schallschutznachweis nach DIN 4109</t>
  </si>
  <si>
    <r>
      <rPr>
        <b/>
        <sz val="10"/>
        <color theme="1"/>
        <rFont val="Calibri"/>
        <family val="2"/>
      </rPr>
      <t>Simulation der Sonneneinstrahlung</t>
    </r>
    <r>
      <rPr>
        <sz val="10"/>
        <color theme="1"/>
        <rFont val="Calibri"/>
        <family val="2"/>
      </rPr>
      <t>, einschließlich Dokumentation und Zusammenstellung der Nachweise</t>
    </r>
  </si>
  <si>
    <r>
      <rPr>
        <b/>
        <sz val="10"/>
        <color theme="1"/>
        <rFont val="Calibri"/>
        <family val="2"/>
      </rPr>
      <t xml:space="preserve">Detaillierte Wärmebrückenberechnung. </t>
    </r>
    <r>
      <rPr>
        <sz val="10"/>
        <color theme="1"/>
        <rFont val="Calibri"/>
        <family val="2"/>
      </rPr>
      <t xml:space="preserve">
</t>
    </r>
    <r>
      <rPr>
        <sz val="10"/>
        <rFont val="Calibri"/>
        <family val="2"/>
      </rPr>
      <t>Anzahl nach Erfordernis und Angabe Bauherrin</t>
    </r>
  </si>
  <si>
    <r>
      <t>Berücksichtigung von Vorgaben aus den Steckbriefen 
sowie Erstellung und Bereitstellung von Unterlagen für die Nachweise
[</t>
    </r>
    <r>
      <rPr>
        <b/>
        <sz val="10"/>
        <color theme="1"/>
        <rFont val="Calibri"/>
        <family val="2"/>
      </rPr>
      <t>V</t>
    </r>
    <r>
      <rPr>
        <sz val="10"/>
        <color theme="1"/>
        <rFont val="Calibri"/>
        <family val="2"/>
      </rPr>
      <t xml:space="preserve"> = Verantwortlicher Leistungserbringer    </t>
    </r>
    <r>
      <rPr>
        <b/>
        <sz val="10"/>
        <color theme="1"/>
        <rFont val="Calibri"/>
        <family val="2"/>
      </rPr>
      <t>M</t>
    </r>
    <r>
      <rPr>
        <sz val="10"/>
        <color theme="1"/>
        <rFont val="Calibri"/>
        <family val="2"/>
      </rPr>
      <t xml:space="preserve"> = Mitwirkung/ Zuarbeit      </t>
    </r>
    <r>
      <rPr>
        <b/>
        <sz val="10"/>
        <color theme="1"/>
        <rFont val="Calibri"/>
        <family val="2"/>
      </rPr>
      <t>P</t>
    </r>
    <r>
      <rPr>
        <sz val="10"/>
        <color theme="1"/>
        <rFont val="Calibri"/>
        <family val="2"/>
      </rPr>
      <t xml:space="preserve"> = Prüfung]</t>
    </r>
  </si>
  <si>
    <t>P</t>
  </si>
  <si>
    <r>
      <t xml:space="preserve">Durchführung von zwei </t>
    </r>
    <r>
      <rPr>
        <b/>
        <sz val="10"/>
        <color theme="1"/>
        <rFont val="Calibri"/>
        <family val="2"/>
      </rPr>
      <t>thermischen Berechnungen</t>
    </r>
    <r>
      <rPr>
        <sz val="10"/>
        <color theme="1"/>
        <rFont val="Calibri"/>
        <family val="2"/>
      </rPr>
      <t xml:space="preserve"> gem. DIS B2.2
1.1 dynamisch-thermische Gebäudesimulation nach DIN 4108-2 mit den Randbedingungen Nr. 8.4 (bauordnungsrechtlicher Nachweis)
2. dynamisch-thermische Gebäudesimulation mit den Klimarandbedingungen auf Grundlage der jeweils aktuellen Klimaprognosedaten und den vorgegebenen nutzer- und gebäudespezifischen Randbedingungen</t>
    </r>
  </si>
  <si>
    <r>
      <t xml:space="preserve">Durchführung </t>
    </r>
    <r>
      <rPr>
        <b/>
        <sz val="10"/>
        <color theme="1"/>
        <rFont val="Calibri"/>
        <family val="2"/>
      </rPr>
      <t>Luftdichtigkeitsmessungen</t>
    </r>
    <r>
      <rPr>
        <sz val="10"/>
        <color theme="1"/>
        <rFont val="Calibri"/>
        <family val="2"/>
      </rPr>
      <t xml:space="preserve"> gem. DIS B.2
1. während der Bauphase, nach Fertigstellung der Gebäudehülle
2. bei der Endabnahme des Gebäudes</t>
    </r>
  </si>
  <si>
    <t>Die Anforderungen der ASR 3.6 werden eingehalten (kontinuierliche Lüftung oder Stoßlüftung)
Gemäß DIS D.1.4 Lufttechnische Anlagen ist auf lüftungstechnische Anlagen zu verzichten. 
Es wird daher die Bewertung für Fensterlüftung angesetzt.  Bei Fensterlüftung können ggf. weitere Anforderungen bezgl. des Schallschutzes (Außenlärm) bestehen.</t>
  </si>
  <si>
    <t>Zusammenstellung der Unterlagen und Nachweise zur Beantragung der Fördermittel gBzA/ gBnD</t>
  </si>
  <si>
    <t>Beantragung der Fördermittel gBzA/ gBnD</t>
  </si>
  <si>
    <r>
      <t xml:space="preserve">Markierung der </t>
    </r>
    <r>
      <rPr>
        <b/>
        <sz val="10"/>
        <rFont val="Calibri"/>
        <family val="2"/>
      </rPr>
      <t>Systemgrenze</t>
    </r>
    <r>
      <rPr>
        <sz val="10"/>
        <rFont val="Calibri"/>
        <family val="2"/>
      </rPr>
      <t xml:space="preserve"> (wärmeübertragende Umfassungsfläche) für die Energieeffizienzgebäude-Berechnung in Plänen (Grundrisse, Schnitte, Details)</t>
    </r>
  </si>
  <si>
    <r>
      <t xml:space="preserve">Berechnung </t>
    </r>
    <r>
      <rPr>
        <b/>
        <sz val="10"/>
        <color theme="1"/>
        <rFont val="Calibri"/>
        <family val="2"/>
      </rPr>
      <t>Energieeffizienzgebäude</t>
    </r>
    <r>
      <rPr>
        <sz val="10"/>
        <color theme="1"/>
        <rFont val="Calibri"/>
        <family val="2"/>
      </rPr>
      <t xml:space="preserve"> einschließlich Ermittlung des Jahres-Primärenergiebedarfs nach DIN DIN V 18599 für den Neubau und das </t>
    </r>
    <r>
      <rPr>
        <b/>
        <sz val="10"/>
        <color theme="1"/>
        <rFont val="Calibri"/>
        <family val="2"/>
      </rPr>
      <t>Referenzgebäude</t>
    </r>
    <r>
      <rPr>
        <sz val="10"/>
        <color theme="1"/>
        <rFont val="Calibri"/>
        <family val="2"/>
      </rPr>
      <t xml:space="preserve"> einschließlich Dokumentation und Nachweis</t>
    </r>
  </si>
  <si>
    <r>
      <t xml:space="preserve">Nachweis des </t>
    </r>
    <r>
      <rPr>
        <b/>
        <sz val="10"/>
        <color theme="1"/>
        <rFont val="Calibri"/>
        <family val="2"/>
      </rPr>
      <t>Abgleichs der Volumenströme</t>
    </r>
    <r>
      <rPr>
        <sz val="10"/>
        <color theme="1"/>
        <rFont val="Calibri"/>
        <family val="2"/>
      </rPr>
      <t xml:space="preserve"> und Dichtheitsprüfung des Luftleitungssystems einschließlich Dokumentation der Ergebnisse</t>
    </r>
  </si>
  <si>
    <r>
      <t xml:space="preserve">Erstellung </t>
    </r>
    <r>
      <rPr>
        <b/>
        <sz val="10"/>
        <color theme="1"/>
        <rFont val="Calibri"/>
        <family val="2"/>
      </rPr>
      <t>Lüftungskonzept</t>
    </r>
    <r>
      <rPr>
        <sz val="10"/>
        <color theme="1"/>
        <rFont val="Calibri"/>
        <family val="2"/>
      </rPr>
      <t xml:space="preserve"> einschließlich Dokumentation für Förderung</t>
    </r>
  </si>
  <si>
    <t>Berechnung mit Hilfe des vereinfachten Verfahrens der DIN V 18599-4 oder Durchführung einer Tageslichtsimulation nach DIN EN 17037</t>
  </si>
  <si>
    <t>Berechnung relative jährliche Nutzbelichtung der Arbeitsräume nach DIN V 18599 mit pauschalem Ansatz des Verbauungsindex I(VJ) = 0,9 oder Durchführung einer Tageslichtsimulation</t>
  </si>
  <si>
    <r>
      <t xml:space="preserve">Erstellung </t>
    </r>
    <r>
      <rPr>
        <b/>
        <sz val="10"/>
        <rFont val="Calibri"/>
        <family val="2"/>
      </rPr>
      <t>Wärmebrückenkonzept</t>
    </r>
    <r>
      <rPr>
        <sz val="10"/>
        <rFont val="Calibri"/>
        <family val="2"/>
      </rPr>
      <t xml:space="preserve"> einschließlich Dokumentation für Förderung</t>
    </r>
  </si>
  <si>
    <r>
      <t xml:space="preserve">Erstellung </t>
    </r>
    <r>
      <rPr>
        <b/>
        <sz val="10"/>
        <color theme="1"/>
        <rFont val="Calibri"/>
        <family val="2"/>
      </rPr>
      <t>Luftdichtheitskonzept</t>
    </r>
    <r>
      <rPr>
        <sz val="10"/>
        <color theme="1"/>
        <rFont val="Calibri"/>
        <family val="2"/>
      </rPr>
      <t xml:space="preserve"> einschließlich  Dokumentation für Förderung</t>
    </r>
  </si>
  <si>
    <r>
      <t xml:space="preserve">Erstellung </t>
    </r>
    <r>
      <rPr>
        <b/>
        <sz val="10"/>
        <color theme="1"/>
        <rFont val="Calibri"/>
        <family val="2"/>
      </rPr>
      <t>energetisches Gesamtkonzept</t>
    </r>
    <r>
      <rPr>
        <sz val="10"/>
        <color theme="1"/>
        <rFont val="Calibri"/>
        <family val="2"/>
      </rPr>
      <t xml:space="preserve"> einschließlich Dokumentation für Förderung</t>
    </r>
  </si>
  <si>
    <r>
      <t xml:space="preserve">Durchführung eines </t>
    </r>
    <r>
      <rPr>
        <b/>
        <sz val="10"/>
        <rFont val="Calibri"/>
        <family val="2"/>
      </rPr>
      <t xml:space="preserve">hydraulischen Abgleichs </t>
    </r>
    <r>
      <rPr>
        <sz val="10"/>
        <rFont val="Calibri"/>
        <family val="2"/>
      </rPr>
      <t>und Dokumentation mit Bestätigungsformular für Nichtwohngebäude der "VdZ – Wirtschaftsvereinigung Gebäude und Energie e. V.".</t>
    </r>
  </si>
  <si>
    <t>Dokumentation der vorhandenen Systeme, Fotos</t>
  </si>
  <si>
    <r>
      <rPr>
        <b/>
        <sz val="10"/>
        <color rgb="FFC00000"/>
        <rFont val="Calibri"/>
        <family val="2"/>
      </rPr>
      <t>KFNWG-Q</t>
    </r>
    <r>
      <rPr>
        <sz val="10"/>
        <color theme="1"/>
        <rFont val="Calibri"/>
        <family val="2"/>
      </rPr>
      <t xml:space="preserve">
Luftdichtheitskonzept für Effizienzgebäudenachweis </t>
    </r>
  </si>
  <si>
    <r>
      <rPr>
        <b/>
        <sz val="10"/>
        <color rgb="FFC00000"/>
        <rFont val="Calibri"/>
        <family val="2"/>
      </rPr>
      <t>KFNWG-Q</t>
    </r>
    <r>
      <rPr>
        <sz val="10"/>
        <rFont val="Calibri"/>
        <family val="2"/>
      </rPr>
      <t xml:space="preserve">
Wärmebrückenkonzept für Effizienzgebäudenachweis </t>
    </r>
  </si>
  <si>
    <r>
      <rPr>
        <b/>
        <sz val="10"/>
        <color rgb="FFC00000"/>
        <rFont val="Calibri"/>
        <family val="2"/>
      </rPr>
      <t>KFNWG-Q</t>
    </r>
    <r>
      <rPr>
        <sz val="10"/>
        <color theme="1"/>
        <rFont val="Calibri"/>
        <family val="2"/>
      </rPr>
      <t xml:space="preserve">
Energetisches Gesamtkonzept für baulichen Wärmeschutzund die energetische Anlagentechnik für Effizienzgebäudenachweis </t>
    </r>
  </si>
  <si>
    <r>
      <rPr>
        <b/>
        <sz val="10"/>
        <color rgb="FFC00000"/>
        <rFont val="Calibri"/>
        <family val="2"/>
      </rPr>
      <t>KFNWG-Q</t>
    </r>
    <r>
      <rPr>
        <sz val="10"/>
        <rFont val="Calibri"/>
        <family val="2"/>
      </rPr>
      <t xml:space="preserve">
Hydraulischer Abgleich</t>
    </r>
  </si>
  <si>
    <r>
      <rPr>
        <b/>
        <sz val="10"/>
        <color rgb="FFC00000"/>
        <rFont val="Calibri"/>
        <family val="2"/>
      </rPr>
      <t>KFNWG-Q</t>
    </r>
    <r>
      <rPr>
        <b/>
        <sz val="10"/>
        <color theme="1"/>
        <rFont val="Calibri"/>
        <family val="2"/>
      </rPr>
      <t xml:space="preserve">
</t>
    </r>
    <r>
      <rPr>
        <sz val="10"/>
        <color theme="1"/>
        <rFont val="Calibri"/>
        <family val="2"/>
      </rPr>
      <t xml:space="preserve">Nachweis Energieeffizienzgebäude </t>
    </r>
  </si>
  <si>
    <r>
      <rPr>
        <b/>
        <sz val="10"/>
        <color rgb="FFC00000"/>
        <rFont val="Calibri"/>
        <family val="2"/>
      </rPr>
      <t>KFNWG-Q</t>
    </r>
    <r>
      <rPr>
        <sz val="10"/>
        <color theme="1"/>
        <rFont val="Calibri"/>
        <family val="2"/>
      </rPr>
      <t xml:space="preserve">
Lüftungskonzept für Effizienzgebäudenachweis </t>
    </r>
  </si>
  <si>
    <r>
      <t xml:space="preserve">Nachweis den ermittelten </t>
    </r>
    <r>
      <rPr>
        <b/>
        <sz val="10"/>
        <color theme="1"/>
        <rFont val="Calibri"/>
        <family val="2"/>
      </rPr>
      <t>Übertemperaturgradstunden</t>
    </r>
    <r>
      <rPr>
        <sz val="10"/>
        <color theme="1"/>
        <rFont val="Calibri"/>
        <family val="2"/>
      </rPr>
      <t xml:space="preserve"> nach DIN 4108-02 und Gegenüberstellung der Grenzwerte (maximal mögliche  Übertemperatur-gradstunden)</t>
    </r>
  </si>
  <si>
    <t>Berechnung und Fortschreibung der Lebenszyklus-CO2-Bilanzierung in der Planung</t>
  </si>
  <si>
    <t>GEG-Berechnung (Vorabzug in LP3) mit Angabe der Endenergiewerte getrennt nach Energieträger</t>
  </si>
  <si>
    <t>Bereitstellung Endenergiebedarf aus GEG-Nachweis (als Vorabzug in LPH3), Finale Angaben in LP 8</t>
  </si>
  <si>
    <t>Bereitstellung Mengen-/ Massenangaben (KG 300 nach DIN 276) über Kostenberechnung, -voranschlag und  Kostenfestsstellung</t>
  </si>
  <si>
    <t>Bereitstellung Kostenberechnung, Kostenvoranschlag und Kostenfeststellung (KG 300, 400, 500)</t>
  </si>
  <si>
    <r>
      <rPr>
        <b/>
        <sz val="10"/>
        <color rgb="FFC00000"/>
        <rFont val="Calibri"/>
        <family val="2"/>
      </rPr>
      <t>KFNWG-Q</t>
    </r>
    <r>
      <rPr>
        <sz val="10"/>
        <color theme="1"/>
        <rFont val="Calibri"/>
        <family val="2"/>
      </rPr>
      <t xml:space="preserve">
Bauliches Gesamtkonzept für die Einhaltung der Anforderungen an das Treibhauspotenzial für Effizienzgebäudenachweis </t>
    </r>
  </si>
  <si>
    <r>
      <t xml:space="preserve">Erstellung </t>
    </r>
    <r>
      <rPr>
        <b/>
        <sz val="10"/>
        <color theme="1"/>
        <rFont val="Calibri"/>
        <family val="2"/>
      </rPr>
      <t xml:space="preserve">Gesamtkonzept </t>
    </r>
    <r>
      <rPr>
        <sz val="10"/>
        <color theme="1"/>
        <rFont val="Calibri"/>
        <family val="2"/>
      </rPr>
      <t>(baulich und energetisch) zum Treibhausgaspotenzial (GWP100) einschließlich Dokumentation für Förderung</t>
    </r>
  </si>
  <si>
    <t>Lü</t>
  </si>
  <si>
    <t>Berechnung des gebäudespezifischen Anforderungswerts für Treibhausgaspotenzial und Primärenergiebedarf nicht erneuerbar</t>
  </si>
  <si>
    <r>
      <t xml:space="preserve">Stand: </t>
    </r>
    <r>
      <rPr>
        <b/>
        <sz val="10"/>
        <color rgb="FFFF0000"/>
        <rFont val="Calibri"/>
        <family val="2"/>
      </rPr>
      <t>30.07.2025</t>
    </r>
  </si>
  <si>
    <t>Feuer- und Rettungswache 3 hier Neubau der Feuerwache (BA 1)</t>
  </si>
  <si>
    <r>
      <rPr>
        <b/>
        <sz val="10"/>
        <color rgb="FFC00000"/>
        <rFont val="Calibri"/>
        <family val="2"/>
      </rPr>
      <t>KFNWG-Q</t>
    </r>
    <r>
      <rPr>
        <sz val="10"/>
        <color theme="1"/>
        <rFont val="Calibri"/>
        <family val="2"/>
      </rPr>
      <t xml:space="preserve">
Nachweis abgeglichene Volumenströme bei RLT-Anlagen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</si>
</sst>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Aptos Narrow"/>
      <family val="2"/>
      <scheme val="minor"/>
    </font>
    <font>
      <sz val="11"/>
      <color theme="1"/>
      <name val="Aptos Narrow"/>
      <family val="2"/>
      <scheme val="minor"/>
    </font>
    <font>
      <sz val="10"/>
      <name val="Calibri"/>
      <family val="2"/>
    </font>
    <font>
      <sz val="10"/>
      <color theme="1"/>
      <name val="Calibri"/>
      <family val="2"/>
    </font>
    <font>
      <sz val="10"/>
      <color rgb="FFFF0000"/>
      <name val="Calibri"/>
      <family val="2"/>
    </font>
    <font>
      <b/>
      <sz val="10"/>
      <color theme="1"/>
      <name val="Calibri"/>
      <family val="2"/>
    </font>
    <font>
      <b/>
      <sz val="12"/>
      <color theme="0"/>
      <name val="Aptos Narrow"/>
      <family val="2"/>
      <scheme val="minor"/>
    </font>
    <font>
      <b/>
      <sz val="10"/>
      <color theme="0"/>
      <name val="Aptos Narrow"/>
      <family val="2"/>
      <scheme val="minor"/>
    </font>
    <font>
      <b/>
      <sz val="10"/>
      <name val="Aptos Narrow"/>
      <family val="2"/>
      <scheme val="minor"/>
    </font>
    <font>
      <b/>
      <sz val="14"/>
      <color theme="1"/>
      <name val="Calibri"/>
      <family val="2"/>
    </font>
    <font>
      <sz val="12"/>
      <color theme="1"/>
      <name val="Calibri"/>
      <family val="2"/>
    </font>
    <font>
      <b/>
      <sz val="10"/>
      <name val="Calibri"/>
      <family val="2"/>
    </font>
    <font>
      <sz val="10"/>
      <color theme="1"/>
      <name val="Aptos Narrow"/>
      <family val="2"/>
    </font>
    <font>
      <b/>
      <sz val="11"/>
      <color theme="0"/>
      <name val="Aptos Narrow"/>
      <family val="2"/>
      <scheme val="minor"/>
    </font>
    <font>
      <sz val="11"/>
      <color theme="1"/>
      <name val="Calibri"/>
      <family val="2"/>
    </font>
    <font>
      <b/>
      <sz val="11"/>
      <name val="Aptos Narrow"/>
      <family val="2"/>
      <scheme val="minor"/>
    </font>
    <font>
      <sz val="8"/>
      <name val="Aptos Narrow"/>
      <family val="2"/>
      <scheme val="minor"/>
    </font>
    <font>
      <sz val="16"/>
      <name val="Calibri"/>
      <family val="2"/>
    </font>
    <font>
      <sz val="16"/>
      <color theme="1"/>
      <name val="Calibri"/>
      <family val="2"/>
    </font>
    <font>
      <sz val="12"/>
      <name val="Calibri"/>
      <family val="2"/>
    </font>
    <font>
      <b/>
      <sz val="10"/>
      <color theme="9"/>
      <name val="Calibri"/>
      <family val="2"/>
    </font>
    <font>
      <sz val="12"/>
      <color rgb="FFFF0000"/>
      <name val="Calibri"/>
      <family val="2"/>
    </font>
    <font>
      <b/>
      <sz val="11"/>
      <color theme="1"/>
      <name val="Aptos Narrow"/>
      <family val="2"/>
      <scheme val="minor"/>
    </font>
    <font>
      <sz val="10"/>
      <color rgb="FFC00000"/>
      <name val="Calibri"/>
      <family val="2"/>
    </font>
    <font>
      <b/>
      <sz val="10"/>
      <color rgb="FF0070C0"/>
      <name val="Calibri"/>
      <family val="2"/>
    </font>
    <font>
      <b/>
      <sz val="16"/>
      <color theme="0"/>
      <name val="Aptos Narrow"/>
      <family val="2"/>
      <scheme val="minor"/>
    </font>
    <font>
      <sz val="10"/>
      <color rgb="FF282828"/>
      <name val="Calibri"/>
      <family val="2"/>
    </font>
    <font>
      <b/>
      <sz val="12"/>
      <name val="Calibri"/>
      <family val="2"/>
    </font>
    <font>
      <b/>
      <sz val="12"/>
      <name val="Aptos Narrow"/>
      <family val="2"/>
      <scheme val="minor"/>
    </font>
    <font>
      <sz val="8"/>
      <color theme="1"/>
      <name val="Calibri"/>
      <family val="2"/>
    </font>
    <font>
      <b/>
      <sz val="10"/>
      <color rgb="FFFF0000"/>
      <name val="Calibri"/>
      <family val="2"/>
    </font>
    <font>
      <sz val="14"/>
      <color theme="1"/>
      <name val="Calibri"/>
      <family val="2"/>
    </font>
    <font>
      <sz val="14"/>
      <color rgb="FF00B050"/>
      <name val="Calibri"/>
      <family val="2"/>
    </font>
    <font>
      <sz val="14"/>
      <color rgb="FFFFFF00"/>
      <name val="Calibri"/>
      <family val="2"/>
    </font>
    <font>
      <sz val="14"/>
      <color rgb="FFFF0000"/>
      <name val="Calibri"/>
      <family val="2"/>
    </font>
    <font>
      <sz val="10"/>
      <color theme="0" tint="-0.499984740745262"/>
      <name val="Calibri"/>
      <family val="2"/>
    </font>
    <font>
      <sz val="12"/>
      <color rgb="FFEE0000"/>
      <name val="Calibri"/>
      <family val="2"/>
    </font>
    <font>
      <b/>
      <sz val="10"/>
      <color theme="1"/>
      <name val="Aptos Narrow"/>
      <family val="2"/>
    </font>
    <font>
      <u/>
      <sz val="10"/>
      <color theme="1"/>
      <name val="Calibri"/>
      <family val="2"/>
    </font>
    <font>
      <sz val="16"/>
      <color rgb="FFEE0000"/>
      <name val="Calibri"/>
      <family val="2"/>
    </font>
    <font>
      <sz val="10"/>
      <color theme="1" tint="0.34998626667073579"/>
      <name val="Calibri"/>
      <family val="2"/>
    </font>
    <font>
      <b/>
      <sz val="16"/>
      <name val="Aptos Narrow"/>
      <family val="2"/>
      <scheme val="minor"/>
    </font>
    <font>
      <sz val="11"/>
      <color rgb="FFFF0000"/>
      <name val="Calibri"/>
      <family val="2"/>
    </font>
    <font>
      <b/>
      <sz val="10"/>
      <color rgb="FFC00000"/>
      <name val="Calibri"/>
      <family val="2"/>
    </font>
  </fonts>
  <fills count="30">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indexed="6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AECB36"/>
        <bgColor indexed="64"/>
      </patternFill>
    </fill>
    <fill>
      <patternFill patternType="solid">
        <fgColor rgb="FF003C84"/>
        <bgColor indexed="64"/>
      </patternFill>
    </fill>
    <fill>
      <patternFill patternType="solid">
        <fgColor rgb="FF45A631"/>
        <bgColor indexed="64"/>
      </patternFill>
    </fill>
    <fill>
      <patternFill patternType="solid">
        <fgColor rgb="FF039BAF"/>
        <bgColor indexed="64"/>
      </patternFill>
    </fill>
    <fill>
      <patternFill patternType="solid">
        <fgColor rgb="FF6659A4"/>
        <bgColor indexed="64"/>
      </patternFill>
    </fill>
    <fill>
      <patternFill patternType="solid">
        <fgColor rgb="FF06ADEA"/>
        <bgColor indexed="64"/>
      </patternFill>
    </fill>
    <fill>
      <patternFill patternType="solid">
        <fgColor rgb="FFA3E197"/>
        <bgColor indexed="64"/>
      </patternFill>
    </fill>
    <fill>
      <patternFill patternType="solid">
        <fgColor rgb="FFA3CDFF"/>
        <bgColor indexed="64"/>
      </patternFill>
    </fill>
    <fill>
      <patternFill patternType="solid">
        <fgColor rgb="FFDAE7A3"/>
        <bgColor indexed="64"/>
      </patternFill>
    </fill>
    <fill>
      <patternFill patternType="solid">
        <fgColor rgb="FFC6F7FE"/>
        <bgColor indexed="64"/>
      </patternFill>
    </fill>
    <fill>
      <patternFill patternType="solid">
        <fgColor rgb="FFD7D4E8"/>
        <bgColor indexed="64"/>
      </patternFill>
    </fill>
    <fill>
      <patternFill patternType="solid">
        <fgColor rgb="FF92E0FC"/>
        <bgColor indexed="64"/>
      </patternFill>
    </fill>
    <fill>
      <patternFill patternType="solid">
        <fgColor rgb="FFFFFF00"/>
        <bgColor indexed="64"/>
      </patternFill>
    </fill>
    <fill>
      <patternFill patternType="gray0625"/>
    </fill>
    <fill>
      <patternFill patternType="solid">
        <fgColor rgb="FF0070C0"/>
        <bgColor indexed="64"/>
      </patternFill>
    </fill>
    <fill>
      <patternFill patternType="gray125">
        <bgColor theme="2"/>
      </patternFill>
    </fill>
    <fill>
      <patternFill patternType="gray125">
        <bgColor theme="9" tint="0.79998168889431442"/>
      </patternFill>
    </fill>
    <fill>
      <patternFill patternType="gray125">
        <bgColor theme="8" tint="0.79998168889431442"/>
      </patternFill>
    </fill>
    <fill>
      <patternFill patternType="gray125">
        <bgColor theme="9" tint="0.79995117038483843"/>
      </patternFill>
    </fill>
    <fill>
      <patternFill patternType="gray125">
        <bgColor theme="0" tint="-4.9989318521683403E-2"/>
      </patternFill>
    </fill>
  </fills>
  <borders count="123">
    <border>
      <left/>
      <right/>
      <top/>
      <bottom/>
      <diagonal/>
    </border>
    <border>
      <left/>
      <right/>
      <top/>
      <bottom style="thin">
        <color indexed="64"/>
      </bottom>
      <diagonal/>
    </border>
    <border>
      <left/>
      <right/>
      <top/>
      <bottom style="thin">
        <color theme="1"/>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right style="medium">
        <color indexed="64"/>
      </right>
      <top style="hair">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hair">
        <color theme="1"/>
      </top>
      <bottom style="hair">
        <color theme="1"/>
      </bottom>
      <diagonal/>
    </border>
    <border>
      <left style="thin">
        <color indexed="64"/>
      </left>
      <right style="thin">
        <color indexed="64"/>
      </right>
      <top style="medium">
        <color indexed="64"/>
      </top>
      <bottom style="thin">
        <color indexed="64"/>
      </bottom>
      <diagonal/>
    </border>
    <border>
      <left style="thin">
        <color indexed="64"/>
      </left>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style="thin">
        <color indexed="64"/>
      </top>
      <bottom style="hair">
        <color indexed="64"/>
      </bottom>
      <diagonal/>
    </border>
    <border>
      <left/>
      <right style="medium">
        <color indexed="64"/>
      </right>
      <top style="hair">
        <color indexed="64"/>
      </top>
      <bottom/>
      <diagonal/>
    </border>
    <border>
      <left style="medium">
        <color indexed="64"/>
      </left>
      <right style="thin">
        <color indexed="64"/>
      </right>
      <top style="hair">
        <color theme="0" tint="-0.499984740745262"/>
      </top>
      <bottom style="hair">
        <color theme="0" tint="-0.499984740745262"/>
      </bottom>
      <diagonal/>
    </border>
    <border>
      <left style="medium">
        <color indexed="64"/>
      </left>
      <right style="thin">
        <color indexed="64"/>
      </right>
      <top style="hair">
        <color theme="1"/>
      </top>
      <bottom style="hair">
        <color theme="0" tint="-0.499984740745262"/>
      </bottom>
      <diagonal/>
    </border>
    <border>
      <left style="medium">
        <color indexed="64"/>
      </left>
      <right style="thin">
        <color indexed="64"/>
      </right>
      <top style="hair">
        <color theme="0" tint="-0.499984740745262"/>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hair">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hair">
        <color indexed="64"/>
      </top>
      <bottom style="medium">
        <color indexed="64"/>
      </bottom>
      <diagonal/>
    </border>
  </borders>
  <cellStyleXfs count="2">
    <xf numFmtId="0" fontId="0" fillId="0" borderId="0"/>
    <xf numFmtId="0" fontId="1" fillId="0" borderId="0"/>
  </cellStyleXfs>
  <cellXfs count="889">
    <xf numFmtId="0" fontId="0" fillId="0" borderId="0" xfId="0"/>
    <xf numFmtId="0" fontId="2" fillId="4" borderId="3" xfId="1" applyFont="1" applyFill="1" applyBorder="1" applyAlignment="1" applyProtection="1">
      <alignment horizontal="center" vertical="center" textRotation="90" wrapText="1"/>
      <protection locked="0" hidden="1"/>
    </xf>
    <xf numFmtId="0" fontId="2" fillId="3" borderId="3" xfId="1" applyFont="1" applyFill="1" applyBorder="1" applyAlignment="1" applyProtection="1">
      <alignment horizontal="center" vertical="center" textRotation="90" wrapText="1"/>
      <protection locked="0" hidden="1"/>
    </xf>
    <xf numFmtId="0" fontId="3" fillId="0" borderId="0" xfId="0" applyFont="1"/>
    <xf numFmtId="0" fontId="3" fillId="0" borderId="0" xfId="0" applyFont="1" applyAlignment="1">
      <alignment horizontal="center"/>
    </xf>
    <xf numFmtId="1" fontId="2" fillId="0" borderId="12" xfId="1" applyNumberFormat="1" applyFont="1" applyBorder="1" applyAlignment="1" applyProtection="1">
      <alignment horizontal="center" vertical="center" wrapText="1"/>
      <protection locked="0"/>
    </xf>
    <xf numFmtId="0" fontId="3" fillId="0" borderId="2" xfId="0" applyFont="1" applyBorder="1"/>
    <xf numFmtId="0" fontId="2" fillId="0" borderId="27" xfId="1" applyFont="1" applyBorder="1" applyAlignment="1" applyProtection="1">
      <alignment horizontal="center" vertical="center" textRotation="90" wrapText="1"/>
      <protection locked="0" hidden="1"/>
    </xf>
    <xf numFmtId="0" fontId="2" fillId="5" borderId="3" xfId="1" applyFont="1" applyFill="1" applyBorder="1" applyAlignment="1" applyProtection="1">
      <alignment horizontal="center" vertical="center" textRotation="90" wrapText="1"/>
      <protection locked="0" hidden="1"/>
    </xf>
    <xf numFmtId="0" fontId="2" fillId="6" borderId="28" xfId="1" applyFont="1" applyFill="1" applyBorder="1" applyAlignment="1" applyProtection="1">
      <alignment horizontal="center" vertical="center" textRotation="90" wrapText="1"/>
      <protection locked="0" hidden="1"/>
    </xf>
    <xf numFmtId="0" fontId="2" fillId="0" borderId="22" xfId="1" applyFont="1" applyBorder="1" applyAlignment="1" applyProtection="1">
      <alignment horizontal="center" vertical="center" textRotation="90" wrapText="1"/>
      <protection locked="0" hidden="1"/>
    </xf>
    <xf numFmtId="0" fontId="2" fillId="6" borderId="4" xfId="1" applyFont="1" applyFill="1" applyBorder="1" applyAlignment="1" applyProtection="1">
      <alignment horizontal="center" vertical="center" textRotation="90" wrapText="1"/>
      <protection locked="0" hidden="1"/>
    </xf>
    <xf numFmtId="0" fontId="2" fillId="2" borderId="3" xfId="1" applyFont="1" applyFill="1" applyBorder="1" applyAlignment="1" applyProtection="1">
      <alignment horizontal="center" vertical="center" textRotation="90" wrapText="1"/>
      <protection locked="0" hidden="1"/>
    </xf>
    <xf numFmtId="0" fontId="2" fillId="0" borderId="3" xfId="1" applyFont="1" applyBorder="1" applyAlignment="1" applyProtection="1">
      <alignment horizontal="center" vertical="center" textRotation="90" wrapText="1"/>
      <protection locked="0" hidden="1"/>
    </xf>
    <xf numFmtId="0" fontId="3" fillId="0" borderId="31" xfId="0" applyFont="1" applyBorder="1"/>
    <xf numFmtId="0" fontId="7" fillId="12" borderId="22" xfId="1" applyFont="1" applyFill="1" applyBorder="1" applyAlignment="1" applyProtection="1">
      <alignment horizontal="left" vertical="center"/>
      <protection hidden="1"/>
    </xf>
    <xf numFmtId="0" fontId="7" fillId="16" borderId="23" xfId="1" applyFont="1" applyFill="1" applyBorder="1" applyAlignment="1" applyProtection="1">
      <alignment horizontal="left" vertical="center"/>
      <protection hidden="1"/>
    </xf>
    <xf numFmtId="0" fontId="7" fillId="16" borderId="24" xfId="1" applyFont="1" applyFill="1" applyBorder="1" applyAlignment="1" applyProtection="1">
      <alignment horizontal="left" vertical="center"/>
      <protection hidden="1"/>
    </xf>
    <xf numFmtId="0" fontId="7" fillId="16" borderId="42" xfId="1" applyFont="1" applyFill="1" applyBorder="1" applyAlignment="1" applyProtection="1">
      <alignment horizontal="left" vertical="center"/>
      <protection hidden="1"/>
    </xf>
    <xf numFmtId="0" fontId="3" fillId="0" borderId="43" xfId="0" applyFont="1" applyBorder="1" applyAlignment="1">
      <alignment horizontal="center" vertical="center"/>
    </xf>
    <xf numFmtId="0" fontId="3" fillId="0" borderId="44" xfId="0" applyFont="1" applyBorder="1" applyAlignment="1">
      <alignment horizontal="center" vertical="center" wrapText="1"/>
    </xf>
    <xf numFmtId="0" fontId="3" fillId="0" borderId="45" xfId="0" applyFont="1" applyBorder="1" applyAlignment="1">
      <alignment horizontal="center" vertical="center"/>
    </xf>
    <xf numFmtId="0" fontId="3" fillId="0" borderId="43" xfId="0" applyFont="1" applyBorder="1" applyAlignment="1">
      <alignment horizontal="center" vertical="center" wrapText="1"/>
    </xf>
    <xf numFmtId="49" fontId="6" fillId="12" borderId="23" xfId="1" applyNumberFormat="1" applyFont="1" applyFill="1" applyBorder="1" applyAlignment="1" applyProtection="1">
      <alignment horizontal="left" vertical="top"/>
      <protection hidden="1"/>
    </xf>
    <xf numFmtId="0" fontId="7" fillId="12" borderId="24" xfId="1" applyFont="1" applyFill="1" applyBorder="1" applyAlignment="1" applyProtection="1">
      <alignment horizontal="left" vertical="center"/>
      <protection hidden="1"/>
    </xf>
    <xf numFmtId="0" fontId="8" fillId="16" borderId="24" xfId="1" applyFont="1" applyFill="1" applyBorder="1" applyAlignment="1" applyProtection="1">
      <alignment horizontal="left" vertical="center"/>
      <protection hidden="1"/>
    </xf>
    <xf numFmtId="0" fontId="2" fillId="0" borderId="0" xfId="0" applyFont="1"/>
    <xf numFmtId="0" fontId="8" fillId="16" borderId="23" xfId="1" applyFont="1" applyFill="1" applyBorder="1" applyAlignment="1" applyProtection="1">
      <alignment horizontal="left" vertical="center"/>
      <protection hidden="1"/>
    </xf>
    <xf numFmtId="49" fontId="6" fillId="11" borderId="23" xfId="1" applyNumberFormat="1" applyFont="1" applyFill="1" applyBorder="1" applyAlignment="1" applyProtection="1">
      <alignment horizontal="left" vertical="top"/>
      <protection hidden="1"/>
    </xf>
    <xf numFmtId="49" fontId="6" fillId="11" borderId="24" xfId="1" applyNumberFormat="1" applyFont="1" applyFill="1" applyBorder="1" applyAlignment="1" applyProtection="1">
      <alignment horizontal="left" vertical="top"/>
      <protection hidden="1"/>
    </xf>
    <xf numFmtId="49" fontId="6" fillId="15" borderId="23" xfId="1" applyNumberFormat="1" applyFont="1" applyFill="1" applyBorder="1" applyAlignment="1" applyProtection="1">
      <alignment horizontal="left" vertical="top"/>
      <protection hidden="1"/>
    </xf>
    <xf numFmtId="49" fontId="6" fillId="15" borderId="24" xfId="1" applyNumberFormat="1" applyFont="1" applyFill="1" applyBorder="1" applyAlignment="1" applyProtection="1">
      <alignment horizontal="left" vertical="top"/>
      <protection hidden="1"/>
    </xf>
    <xf numFmtId="49" fontId="6" fillId="21" borderId="24" xfId="1" applyNumberFormat="1" applyFont="1" applyFill="1" applyBorder="1" applyAlignment="1" applyProtection="1">
      <alignment horizontal="left" vertical="top"/>
      <protection hidden="1"/>
    </xf>
    <xf numFmtId="49" fontId="8" fillId="21" borderId="24" xfId="1" applyNumberFormat="1" applyFont="1" applyFill="1" applyBorder="1" applyAlignment="1" applyProtection="1">
      <alignment horizontal="left" vertical="top"/>
      <protection hidden="1"/>
    </xf>
    <xf numFmtId="49" fontId="8" fillId="20" borderId="24" xfId="1" applyNumberFormat="1" applyFont="1" applyFill="1" applyBorder="1" applyAlignment="1" applyProtection="1">
      <alignment horizontal="left" vertical="top"/>
      <protection hidden="1"/>
    </xf>
    <xf numFmtId="49" fontId="6" fillId="14" borderId="23" xfId="1" applyNumberFormat="1" applyFont="1" applyFill="1" applyBorder="1" applyAlignment="1" applyProtection="1">
      <alignment horizontal="left" vertical="top"/>
      <protection hidden="1"/>
    </xf>
    <xf numFmtId="49" fontId="6" fillId="14" borderId="24" xfId="1" applyNumberFormat="1" applyFont="1" applyFill="1" applyBorder="1" applyAlignment="1" applyProtection="1">
      <alignment horizontal="left" vertical="top"/>
      <protection hidden="1"/>
    </xf>
    <xf numFmtId="49" fontId="8" fillId="20" borderId="23" xfId="1" applyNumberFormat="1" applyFont="1" applyFill="1" applyBorder="1" applyAlignment="1" applyProtection="1">
      <alignment horizontal="left" vertical="top"/>
      <protection hidden="1"/>
    </xf>
    <xf numFmtId="49" fontId="6" fillId="13" borderId="23" xfId="1" applyNumberFormat="1" applyFont="1" applyFill="1" applyBorder="1" applyAlignment="1" applyProtection="1">
      <alignment horizontal="left" vertical="top"/>
      <protection hidden="1"/>
    </xf>
    <xf numFmtId="49" fontId="6" fillId="13" borderId="24" xfId="1" applyNumberFormat="1" applyFont="1" applyFill="1" applyBorder="1" applyAlignment="1" applyProtection="1">
      <alignment horizontal="left" vertical="top"/>
      <protection hidden="1"/>
    </xf>
    <xf numFmtId="49" fontId="8" fillId="19" borderId="23" xfId="1" applyNumberFormat="1" applyFont="1" applyFill="1" applyBorder="1" applyAlignment="1" applyProtection="1">
      <alignment horizontal="left" vertical="top"/>
      <protection hidden="1"/>
    </xf>
    <xf numFmtId="49" fontId="8" fillId="19" borderId="24" xfId="1" applyNumberFormat="1" applyFont="1" applyFill="1" applyBorder="1" applyAlignment="1" applyProtection="1">
      <alignment horizontal="left" vertical="top"/>
      <protection hidden="1"/>
    </xf>
    <xf numFmtId="49" fontId="6" fillId="19" borderId="24" xfId="1" applyNumberFormat="1" applyFont="1" applyFill="1" applyBorder="1" applyAlignment="1" applyProtection="1">
      <alignment horizontal="left" vertical="top"/>
      <protection hidden="1"/>
    </xf>
    <xf numFmtId="49" fontId="6" fillId="18" borderId="23" xfId="1" applyNumberFormat="1" applyFont="1" applyFill="1" applyBorder="1" applyAlignment="1" applyProtection="1">
      <alignment horizontal="left" vertical="top"/>
      <protection hidden="1"/>
    </xf>
    <xf numFmtId="49" fontId="8" fillId="18" borderId="24" xfId="1" applyNumberFormat="1" applyFont="1" applyFill="1" applyBorder="1" applyAlignment="1" applyProtection="1">
      <alignment horizontal="left" vertical="top"/>
      <protection hidden="1"/>
    </xf>
    <xf numFmtId="49" fontId="6" fillId="18" borderId="24" xfId="1" applyNumberFormat="1" applyFont="1" applyFill="1" applyBorder="1" applyAlignment="1" applyProtection="1">
      <alignment horizontal="left" vertical="top"/>
      <protection hidden="1"/>
    </xf>
    <xf numFmtId="49" fontId="6" fillId="10" borderId="23" xfId="1" applyNumberFormat="1" applyFont="1" applyFill="1" applyBorder="1" applyAlignment="1" applyProtection="1">
      <alignment horizontal="left" vertical="top"/>
      <protection hidden="1"/>
    </xf>
    <xf numFmtId="49" fontId="6" fillId="10" borderId="24" xfId="1" applyNumberFormat="1" applyFont="1" applyFill="1" applyBorder="1" applyAlignment="1" applyProtection="1">
      <alignment horizontal="left" vertical="top"/>
      <protection hidden="1"/>
    </xf>
    <xf numFmtId="0" fontId="8" fillId="17" borderId="24" xfId="1" applyFont="1" applyFill="1" applyBorder="1" applyAlignment="1" applyProtection="1">
      <alignment horizontal="left" vertical="center"/>
      <protection hidden="1"/>
    </xf>
    <xf numFmtId="0" fontId="8" fillId="11" borderId="24" xfId="1" applyFont="1" applyFill="1" applyBorder="1" applyAlignment="1" applyProtection="1">
      <alignment horizontal="left" vertical="center"/>
      <protection hidden="1"/>
    </xf>
    <xf numFmtId="0" fontId="3" fillId="0" borderId="18" xfId="0" applyFont="1" applyBorder="1" applyAlignment="1">
      <alignment vertical="top" wrapText="1"/>
    </xf>
    <xf numFmtId="49" fontId="6" fillId="15" borderId="24" xfId="1" applyNumberFormat="1" applyFont="1" applyFill="1" applyBorder="1" applyAlignment="1" applyProtection="1">
      <alignment horizontal="center" vertical="center"/>
      <protection hidden="1"/>
    </xf>
    <xf numFmtId="0" fontId="3" fillId="0" borderId="32" xfId="0" applyFont="1" applyBorder="1" applyAlignment="1">
      <alignment horizontal="center" vertical="center"/>
    </xf>
    <xf numFmtId="0" fontId="3" fillId="0" borderId="58" xfId="0" applyFont="1" applyBorder="1"/>
    <xf numFmtId="0" fontId="3" fillId="0" borderId="5" xfId="0" applyFont="1" applyBorder="1" applyAlignment="1">
      <alignment vertical="top" wrapText="1"/>
    </xf>
    <xf numFmtId="0" fontId="3" fillId="0" borderId="13" xfId="0" applyFont="1" applyBorder="1" applyAlignment="1">
      <alignment horizontal="center" vertical="center"/>
    </xf>
    <xf numFmtId="0" fontId="3" fillId="0" borderId="8" xfId="0" applyFont="1" applyBorder="1" applyAlignment="1">
      <alignment vertical="top" wrapText="1"/>
    </xf>
    <xf numFmtId="0" fontId="3" fillId="0" borderId="39" xfId="0" applyFont="1" applyBorder="1"/>
    <xf numFmtId="0" fontId="3" fillId="0" borderId="43" xfId="0" applyFont="1" applyBorder="1"/>
    <xf numFmtId="0" fontId="3" fillId="0" borderId="18" xfId="0" applyFont="1" applyBorder="1" applyAlignment="1">
      <alignment horizontal="left" vertical="top" wrapText="1"/>
    </xf>
    <xf numFmtId="0" fontId="3" fillId="0" borderId="0" xfId="0" applyFont="1" applyAlignment="1">
      <alignment vertical="top"/>
    </xf>
    <xf numFmtId="0" fontId="3" fillId="0" borderId="0" xfId="0" applyFont="1" applyAlignment="1">
      <alignment vertical="center"/>
    </xf>
    <xf numFmtId="0" fontId="3" fillId="0" borderId="22" xfId="0" applyFont="1" applyBorder="1" applyAlignment="1">
      <alignment horizontal="right" vertical="top"/>
    </xf>
    <xf numFmtId="0" fontId="3" fillId="0" borderId="10" xfId="0" applyFont="1" applyBorder="1" applyAlignment="1">
      <alignment vertical="top" wrapText="1"/>
    </xf>
    <xf numFmtId="0" fontId="3" fillId="0" borderId="16" xfId="0" applyFont="1" applyBorder="1" applyAlignment="1">
      <alignment vertical="top" wrapText="1"/>
    </xf>
    <xf numFmtId="0" fontId="3" fillId="0" borderId="43" xfId="0" applyFont="1" applyBorder="1" applyAlignment="1">
      <alignment vertical="top" wrapText="1"/>
    </xf>
    <xf numFmtId="0" fontId="3" fillId="0" borderId="73" xfId="0" applyFont="1" applyBorder="1" applyAlignment="1">
      <alignment vertical="top" wrapText="1"/>
    </xf>
    <xf numFmtId="0" fontId="3" fillId="0" borderId="14" xfId="0" applyFont="1" applyBorder="1" applyAlignment="1">
      <alignment horizontal="center"/>
    </xf>
    <xf numFmtId="0" fontId="3" fillId="0" borderId="8" xfId="0" applyFont="1" applyBorder="1" applyAlignment="1">
      <alignment horizontal="left" vertical="top" wrapText="1"/>
    </xf>
    <xf numFmtId="0" fontId="5" fillId="22" borderId="41" xfId="0" applyFont="1" applyFill="1" applyBorder="1"/>
    <xf numFmtId="0" fontId="3" fillId="22" borderId="41" xfId="0" applyFont="1" applyFill="1" applyBorder="1"/>
    <xf numFmtId="0" fontId="3" fillId="22" borderId="41" xfId="0" applyFont="1" applyFill="1" applyBorder="1" applyAlignment="1">
      <alignment horizontal="center"/>
    </xf>
    <xf numFmtId="0" fontId="5" fillId="22" borderId="41" xfId="0" applyFont="1" applyFill="1" applyBorder="1" applyAlignment="1">
      <alignment vertical="center"/>
    </xf>
    <xf numFmtId="0" fontId="3" fillId="22" borderId="41" xfId="0" applyFont="1" applyFill="1" applyBorder="1" applyAlignment="1">
      <alignment horizontal="center" vertical="center"/>
    </xf>
    <xf numFmtId="0" fontId="3" fillId="22" borderId="29" xfId="0" applyFont="1" applyFill="1" applyBorder="1"/>
    <xf numFmtId="0" fontId="3" fillId="22" borderId="41" xfId="0" applyFont="1" applyFill="1" applyBorder="1" applyAlignment="1">
      <alignment vertical="center" wrapText="1"/>
    </xf>
    <xf numFmtId="0" fontId="3" fillId="0" borderId="62" xfId="0" applyFont="1" applyBorder="1" applyAlignment="1">
      <alignment horizontal="left" vertical="top" wrapText="1"/>
    </xf>
    <xf numFmtId="0" fontId="3" fillId="0" borderId="60" xfId="0" applyFont="1" applyBorder="1" applyAlignment="1">
      <alignment horizontal="right" vertical="top"/>
    </xf>
    <xf numFmtId="0" fontId="3" fillId="0" borderId="59" xfId="0" applyFont="1" applyBorder="1" applyAlignment="1">
      <alignment horizontal="right" vertical="top"/>
    </xf>
    <xf numFmtId="0" fontId="5" fillId="0" borderId="54" xfId="0" applyFont="1" applyBorder="1" applyAlignment="1">
      <alignment vertical="top"/>
    </xf>
    <xf numFmtId="0" fontId="5" fillId="0" borderId="39" xfId="0" applyFont="1" applyBorder="1"/>
    <xf numFmtId="0" fontId="3" fillId="0" borderId="47" xfId="0" applyFont="1" applyBorder="1" applyAlignment="1">
      <alignment vertical="top" wrapText="1"/>
    </xf>
    <xf numFmtId="0" fontId="3" fillId="0" borderId="34" xfId="0" applyFont="1" applyBorder="1" applyAlignment="1">
      <alignment vertical="top" wrapText="1"/>
    </xf>
    <xf numFmtId="0" fontId="3" fillId="0" borderId="18" xfId="0" applyFont="1" applyBorder="1" applyAlignment="1">
      <alignment vertical="top"/>
    </xf>
    <xf numFmtId="0" fontId="3" fillId="0" borderId="43" xfId="0" applyFont="1" applyBorder="1" applyAlignment="1">
      <alignment vertical="top"/>
    </xf>
    <xf numFmtId="0" fontId="3" fillId="0" borderId="58" xfId="0" applyFont="1" applyBorder="1" applyAlignment="1">
      <alignment vertical="top"/>
    </xf>
    <xf numFmtId="49" fontId="6" fillId="14" borderId="23" xfId="1" applyNumberFormat="1" applyFont="1" applyFill="1" applyBorder="1" applyAlignment="1" applyProtection="1">
      <alignment horizontal="left" vertical="center"/>
      <protection hidden="1"/>
    </xf>
    <xf numFmtId="49" fontId="6" fillId="14" borderId="24" xfId="1" applyNumberFormat="1" applyFont="1" applyFill="1" applyBorder="1" applyAlignment="1" applyProtection="1">
      <alignment horizontal="left" vertical="center"/>
      <protection hidden="1"/>
    </xf>
    <xf numFmtId="0" fontId="14" fillId="0" borderId="0" xfId="0" applyFont="1" applyAlignment="1">
      <alignment vertical="center"/>
    </xf>
    <xf numFmtId="49" fontId="15" fillId="20" borderId="23" xfId="1" applyNumberFormat="1" applyFont="1" applyFill="1" applyBorder="1" applyAlignment="1" applyProtection="1">
      <alignment horizontal="left" vertical="center"/>
      <protection hidden="1"/>
    </xf>
    <xf numFmtId="49" fontId="15" fillId="20" borderId="24" xfId="1" applyNumberFormat="1" applyFont="1" applyFill="1" applyBorder="1" applyAlignment="1" applyProtection="1">
      <alignment horizontal="left" vertical="center"/>
      <protection hidden="1"/>
    </xf>
    <xf numFmtId="49" fontId="13" fillId="20" borderId="24" xfId="1" applyNumberFormat="1" applyFont="1" applyFill="1" applyBorder="1" applyAlignment="1" applyProtection="1">
      <alignment horizontal="left" vertical="center"/>
      <protection hidden="1"/>
    </xf>
    <xf numFmtId="49" fontId="13" fillId="20" borderId="24" xfId="1" applyNumberFormat="1" applyFont="1" applyFill="1" applyBorder="1" applyAlignment="1" applyProtection="1">
      <alignment horizontal="center" vertical="center"/>
      <protection hidden="1"/>
    </xf>
    <xf numFmtId="49" fontId="6" fillId="15" borderId="23" xfId="1" applyNumberFormat="1" applyFont="1" applyFill="1" applyBorder="1" applyAlignment="1" applyProtection="1">
      <alignment horizontal="left" vertical="center"/>
      <protection hidden="1"/>
    </xf>
    <xf numFmtId="49" fontId="6" fillId="15" borderId="24" xfId="1" applyNumberFormat="1" applyFont="1" applyFill="1" applyBorder="1" applyAlignment="1" applyProtection="1">
      <alignment horizontal="left" vertical="center"/>
      <protection hidden="1"/>
    </xf>
    <xf numFmtId="0" fontId="5" fillId="0" borderId="39" xfId="0" applyFont="1" applyBorder="1" applyAlignment="1">
      <alignment vertical="top"/>
    </xf>
    <xf numFmtId="0" fontId="3" fillId="0" borderId="44" xfId="0" applyFont="1" applyBorder="1" applyAlignment="1">
      <alignment vertical="top"/>
    </xf>
    <xf numFmtId="0" fontId="3" fillId="0" borderId="31" xfId="0" applyFont="1" applyBorder="1" applyAlignment="1">
      <alignment vertical="top"/>
    </xf>
    <xf numFmtId="0" fontId="3" fillId="0" borderId="20" xfId="0" applyFont="1" applyBorder="1" applyAlignment="1">
      <alignment horizontal="center" vertical="top"/>
    </xf>
    <xf numFmtId="49" fontId="13" fillId="21" borderId="24" xfId="1" applyNumberFormat="1" applyFont="1" applyFill="1" applyBorder="1" applyAlignment="1" applyProtection="1">
      <alignment horizontal="left" vertical="center"/>
      <protection hidden="1"/>
    </xf>
    <xf numFmtId="49" fontId="15" fillId="21" borderId="24" xfId="1" applyNumberFormat="1" applyFont="1" applyFill="1" applyBorder="1" applyAlignment="1" applyProtection="1">
      <alignment horizontal="left" vertical="center"/>
      <protection hidden="1"/>
    </xf>
    <xf numFmtId="49" fontId="13" fillId="21" borderId="24" xfId="1" applyNumberFormat="1" applyFont="1" applyFill="1" applyBorder="1" applyAlignment="1" applyProtection="1">
      <alignment horizontal="center" vertical="center"/>
      <protection hidden="1"/>
    </xf>
    <xf numFmtId="0" fontId="10" fillId="0" borderId="0" xfId="0" applyFont="1" applyAlignment="1">
      <alignment vertical="center"/>
    </xf>
    <xf numFmtId="49" fontId="8" fillId="19" borderId="24" xfId="1" applyNumberFormat="1" applyFont="1" applyFill="1" applyBorder="1" applyAlignment="1" applyProtection="1">
      <alignment horizontal="left" vertical="center"/>
      <protection hidden="1"/>
    </xf>
    <xf numFmtId="49" fontId="6" fillId="13" borderId="23" xfId="1" applyNumberFormat="1" applyFont="1" applyFill="1" applyBorder="1" applyAlignment="1" applyProtection="1">
      <alignment horizontal="left" vertical="center"/>
      <protection hidden="1"/>
    </xf>
    <xf numFmtId="49" fontId="15" fillId="18" borderId="24" xfId="1" applyNumberFormat="1" applyFont="1" applyFill="1" applyBorder="1" applyAlignment="1" applyProtection="1">
      <alignment horizontal="left" vertical="center"/>
      <protection hidden="1"/>
    </xf>
    <xf numFmtId="0" fontId="5" fillId="22" borderId="41" xfId="0" applyFont="1" applyFill="1" applyBorder="1" applyAlignment="1">
      <alignment vertical="top"/>
    </xf>
    <xf numFmtId="0" fontId="3" fillId="22" borderId="41" xfId="0" applyFont="1" applyFill="1" applyBorder="1" applyAlignment="1">
      <alignment vertical="top"/>
    </xf>
    <xf numFmtId="0" fontId="3" fillId="22" borderId="41" xfId="0" applyFont="1" applyFill="1" applyBorder="1" applyAlignment="1">
      <alignment horizontal="center" vertical="top"/>
    </xf>
    <xf numFmtId="0" fontId="15" fillId="17" borderId="24" xfId="1" applyFont="1" applyFill="1" applyBorder="1" applyAlignment="1" applyProtection="1">
      <alignment horizontal="left" vertical="center"/>
      <protection hidden="1"/>
    </xf>
    <xf numFmtId="0" fontId="3" fillId="22" borderId="25" xfId="0" applyFont="1" applyFill="1" applyBorder="1" applyAlignment="1">
      <alignment vertical="top"/>
    </xf>
    <xf numFmtId="0" fontId="3" fillId="22" borderId="25" xfId="0" applyFont="1" applyFill="1" applyBorder="1" applyAlignment="1">
      <alignment horizontal="center" vertical="top"/>
    </xf>
    <xf numFmtId="0" fontId="5" fillId="22" borderId="25" xfId="0" applyFont="1" applyFill="1" applyBorder="1" applyAlignment="1">
      <alignment vertical="top"/>
    </xf>
    <xf numFmtId="0" fontId="5" fillId="0" borderId="0" xfId="0" applyFont="1" applyAlignment="1">
      <alignment vertical="top"/>
    </xf>
    <xf numFmtId="0" fontId="3" fillId="0" borderId="83" xfId="0" applyFont="1" applyBorder="1" applyAlignment="1">
      <alignment horizontal="right" vertical="top"/>
    </xf>
    <xf numFmtId="0" fontId="5" fillId="0" borderId="80" xfId="0" applyFont="1" applyBorder="1" applyAlignment="1">
      <alignment vertical="top"/>
    </xf>
    <xf numFmtId="0" fontId="3" fillId="0" borderId="0" xfId="0" applyFont="1" applyAlignment="1">
      <alignment horizontal="center" vertical="top"/>
    </xf>
    <xf numFmtId="0" fontId="3" fillId="0" borderId="3" xfId="0" applyFont="1" applyBorder="1" applyAlignment="1">
      <alignment vertical="top"/>
    </xf>
    <xf numFmtId="1" fontId="17" fillId="0" borderId="0" xfId="0" applyNumberFormat="1" applyFont="1" applyAlignment="1" applyProtection="1">
      <alignment horizontal="center" vertical="center" wrapText="1"/>
      <protection locked="0"/>
    </xf>
    <xf numFmtId="0" fontId="18" fillId="0" borderId="0" xfId="0" applyFont="1" applyAlignment="1">
      <alignment horizontal="center" vertical="center" wrapText="1"/>
    </xf>
    <xf numFmtId="0" fontId="0" fillId="0" borderId="0" xfId="0" applyAlignment="1">
      <alignment horizontal="center" vertical="center"/>
    </xf>
    <xf numFmtId="1" fontId="19" fillId="0" borderId="10" xfId="1" applyNumberFormat="1" applyFont="1" applyBorder="1" applyAlignment="1" applyProtection="1">
      <alignment horizontal="center" vertical="center" wrapText="1"/>
      <protection locked="0"/>
    </xf>
    <xf numFmtId="1" fontId="19" fillId="0" borderId="8" xfId="1" applyNumberFormat="1" applyFont="1" applyBorder="1" applyAlignment="1" applyProtection="1">
      <alignment horizontal="center" vertical="center" wrapText="1"/>
      <protection locked="0"/>
    </xf>
    <xf numFmtId="1" fontId="19" fillId="0" borderId="5" xfId="1" applyNumberFormat="1" applyFont="1" applyBorder="1" applyAlignment="1" applyProtection="1">
      <alignment horizontal="center" vertical="center" wrapText="1"/>
      <protection locked="0"/>
    </xf>
    <xf numFmtId="1" fontId="19" fillId="0" borderId="47" xfId="1" applyNumberFormat="1" applyFont="1" applyBorder="1" applyAlignment="1" applyProtection="1">
      <alignment horizontal="center" vertical="center" wrapText="1"/>
      <protection locked="0"/>
    </xf>
    <xf numFmtId="1" fontId="19" fillId="0" borderId="18" xfId="1" applyNumberFormat="1" applyFont="1" applyBorder="1" applyAlignment="1" applyProtection="1">
      <alignment horizontal="center" vertical="center" wrapText="1"/>
      <protection locked="0"/>
    </xf>
    <xf numFmtId="1" fontId="19" fillId="0" borderId="61" xfId="1" applyNumberFormat="1" applyFont="1" applyBorder="1" applyAlignment="1" applyProtection="1">
      <alignment horizontal="center" vertical="center" wrapText="1"/>
      <protection locked="0"/>
    </xf>
    <xf numFmtId="1" fontId="19" fillId="0" borderId="62" xfId="1" applyNumberFormat="1" applyFont="1" applyBorder="1" applyAlignment="1" applyProtection="1">
      <alignment horizontal="center" vertical="center" wrapText="1"/>
      <protection locked="0"/>
    </xf>
    <xf numFmtId="1" fontId="19" fillId="0" borderId="50" xfId="1" applyNumberFormat="1" applyFont="1" applyBorder="1" applyAlignment="1" applyProtection="1">
      <alignment horizontal="center" vertical="center" wrapText="1"/>
      <protection locked="0"/>
    </xf>
    <xf numFmtId="1" fontId="19" fillId="0" borderId="0" xfId="1" applyNumberFormat="1" applyFont="1" applyAlignment="1" applyProtection="1">
      <alignment horizontal="center" vertical="center" wrapText="1"/>
      <protection locked="0"/>
    </xf>
    <xf numFmtId="1" fontId="19" fillId="0" borderId="71" xfId="1" applyNumberFormat="1" applyFont="1" applyBorder="1" applyAlignment="1" applyProtection="1">
      <alignment horizontal="center" vertical="center" wrapText="1"/>
      <protection locked="0"/>
    </xf>
    <xf numFmtId="1" fontId="19" fillId="0" borderId="68" xfId="1" applyNumberFormat="1" applyFont="1" applyBorder="1" applyAlignment="1" applyProtection="1">
      <alignment horizontal="center" vertical="center" wrapText="1"/>
      <protection locked="0"/>
    </xf>
    <xf numFmtId="1" fontId="19" fillId="0" borderId="17" xfId="1" applyNumberFormat="1" applyFont="1" applyBorder="1" applyAlignment="1" applyProtection="1">
      <alignment horizontal="center" vertical="center" wrapText="1"/>
      <protection locked="0"/>
    </xf>
    <xf numFmtId="1" fontId="19" fillId="0" borderId="16" xfId="1" applyNumberFormat="1" applyFont="1" applyBorder="1" applyAlignment="1" applyProtection="1">
      <alignment horizontal="center" vertical="center" wrapText="1"/>
      <protection locked="0"/>
    </xf>
    <xf numFmtId="1" fontId="19" fillId="4" borderId="5" xfId="1" applyNumberFormat="1" applyFont="1" applyFill="1" applyBorder="1" applyAlignment="1" applyProtection="1">
      <alignment horizontal="center" vertical="center" wrapText="1"/>
      <protection locked="0"/>
    </xf>
    <xf numFmtId="1" fontId="19" fillId="3" borderId="5" xfId="1" applyNumberFormat="1" applyFont="1" applyFill="1" applyBorder="1" applyAlignment="1" applyProtection="1">
      <alignment horizontal="center" vertical="center" wrapText="1"/>
      <protection locked="0"/>
    </xf>
    <xf numFmtId="1" fontId="19" fillId="5" borderId="8" xfId="1" applyNumberFormat="1" applyFont="1" applyFill="1" applyBorder="1" applyAlignment="1" applyProtection="1">
      <alignment horizontal="center" vertical="center" wrapText="1"/>
      <protection locked="0"/>
    </xf>
    <xf numFmtId="1" fontId="19" fillId="6" borderId="17" xfId="1" applyNumberFormat="1" applyFont="1" applyFill="1" applyBorder="1" applyAlignment="1" applyProtection="1">
      <alignment horizontal="center" vertical="center" wrapText="1"/>
      <protection locked="0"/>
    </xf>
    <xf numFmtId="1" fontId="19" fillId="6" borderId="15" xfId="1" applyNumberFormat="1" applyFont="1" applyFill="1" applyBorder="1" applyAlignment="1" applyProtection="1">
      <alignment horizontal="center" vertical="center" wrapText="1"/>
      <protection locked="0"/>
    </xf>
    <xf numFmtId="1" fontId="19" fillId="5" borderId="5" xfId="1" applyNumberFormat="1" applyFont="1" applyFill="1" applyBorder="1" applyAlignment="1" applyProtection="1">
      <alignment horizontal="center" vertical="center" wrapText="1"/>
      <protection locked="0"/>
    </xf>
    <xf numFmtId="1" fontId="19" fillId="6" borderId="11" xfId="1" applyNumberFormat="1" applyFont="1" applyFill="1" applyBorder="1" applyAlignment="1" applyProtection="1">
      <alignment horizontal="center" vertical="center" wrapText="1"/>
      <protection locked="0"/>
    </xf>
    <xf numFmtId="1" fontId="19" fillId="6" borderId="9" xfId="1" applyNumberFormat="1" applyFont="1" applyFill="1" applyBorder="1" applyAlignment="1" applyProtection="1">
      <alignment horizontal="center" vertical="center" wrapText="1"/>
      <protection locked="0"/>
    </xf>
    <xf numFmtId="1" fontId="19" fillId="4" borderId="18" xfId="1" applyNumberFormat="1" applyFont="1" applyFill="1" applyBorder="1" applyAlignment="1" applyProtection="1">
      <alignment horizontal="center" vertical="center" wrapText="1"/>
      <protection locked="0"/>
    </xf>
    <xf numFmtId="1" fontId="19" fillId="3" borderId="18" xfId="1" applyNumberFormat="1" applyFont="1" applyFill="1" applyBorder="1" applyAlignment="1" applyProtection="1">
      <alignment horizontal="center" vertical="center" wrapText="1"/>
      <protection locked="0"/>
    </xf>
    <xf numFmtId="1" fontId="19" fillId="5" borderId="18" xfId="1" applyNumberFormat="1" applyFont="1" applyFill="1" applyBorder="1" applyAlignment="1" applyProtection="1">
      <alignment horizontal="center" vertical="center" wrapText="1"/>
      <protection locked="0"/>
    </xf>
    <xf numFmtId="1" fontId="19" fillId="6" borderId="21" xfId="1" applyNumberFormat="1" applyFont="1" applyFill="1" applyBorder="1" applyAlignment="1" applyProtection="1">
      <alignment horizontal="center" vertical="center" wrapText="1"/>
      <protection locked="0"/>
    </xf>
    <xf numFmtId="1" fontId="19" fillId="6" borderId="52" xfId="1" applyNumberFormat="1" applyFont="1" applyFill="1" applyBorder="1" applyAlignment="1" applyProtection="1">
      <alignment horizontal="center" vertical="center" wrapText="1"/>
      <protection locked="0"/>
    </xf>
    <xf numFmtId="1" fontId="19" fillId="4" borderId="8" xfId="1" applyNumberFormat="1" applyFont="1" applyFill="1" applyBorder="1" applyAlignment="1" applyProtection="1">
      <alignment horizontal="center" vertical="center" wrapText="1"/>
      <protection locked="0"/>
    </xf>
    <xf numFmtId="1" fontId="19" fillId="3" borderId="8" xfId="1" applyNumberFormat="1" applyFont="1" applyFill="1" applyBorder="1" applyAlignment="1" applyProtection="1">
      <alignment horizontal="center" vertical="center" wrapText="1"/>
      <protection locked="0"/>
    </xf>
    <xf numFmtId="1" fontId="19" fillId="0" borderId="16" xfId="1" applyNumberFormat="1" applyFont="1" applyBorder="1" applyAlignment="1" applyProtection="1">
      <alignment horizontal="center" vertical="top" wrapText="1"/>
      <protection locked="0"/>
    </xf>
    <xf numFmtId="1" fontId="19" fillId="5" borderId="8" xfId="1" applyNumberFormat="1" applyFont="1" applyFill="1" applyBorder="1" applyAlignment="1" applyProtection="1">
      <alignment horizontal="center" vertical="top" wrapText="1"/>
      <protection locked="0"/>
    </xf>
    <xf numFmtId="1" fontId="19" fillId="6" borderId="17" xfId="1" applyNumberFormat="1" applyFont="1" applyFill="1" applyBorder="1" applyAlignment="1" applyProtection="1">
      <alignment horizontal="center" vertical="top" wrapText="1"/>
      <protection locked="0"/>
    </xf>
    <xf numFmtId="1" fontId="19" fillId="6" borderId="15" xfId="1" applyNumberFormat="1" applyFont="1" applyFill="1" applyBorder="1" applyAlignment="1" applyProtection="1">
      <alignment horizontal="center" vertical="top" wrapText="1"/>
      <protection locked="0"/>
    </xf>
    <xf numFmtId="1" fontId="19" fillId="0" borderId="8" xfId="1" applyNumberFormat="1" applyFont="1" applyBorder="1" applyAlignment="1" applyProtection="1">
      <alignment horizontal="center" vertical="top" wrapText="1"/>
      <protection locked="0"/>
    </xf>
    <xf numFmtId="1" fontId="19" fillId="6" borderId="20" xfId="1" applyNumberFormat="1" applyFont="1" applyFill="1" applyBorder="1" applyAlignment="1" applyProtection="1">
      <alignment horizontal="center" vertical="center" wrapText="1"/>
      <protection locked="0"/>
    </xf>
    <xf numFmtId="1" fontId="19" fillId="6" borderId="13" xfId="1" applyNumberFormat="1" applyFont="1" applyFill="1" applyBorder="1" applyAlignment="1" applyProtection="1">
      <alignment horizontal="center" vertical="center" wrapText="1"/>
      <protection locked="0"/>
    </xf>
    <xf numFmtId="1" fontId="19" fillId="3" borderId="3" xfId="1" applyNumberFormat="1" applyFont="1" applyFill="1" applyBorder="1" applyAlignment="1" applyProtection="1">
      <alignment horizontal="center" vertical="center" wrapText="1"/>
      <protection locked="0"/>
    </xf>
    <xf numFmtId="1" fontId="19" fillId="4" borderId="3" xfId="1" applyNumberFormat="1" applyFont="1" applyFill="1" applyBorder="1" applyAlignment="1" applyProtection="1">
      <alignment horizontal="center" vertical="center" wrapText="1"/>
      <protection locked="0"/>
    </xf>
    <xf numFmtId="1" fontId="19" fillId="0" borderId="3" xfId="1" applyNumberFormat="1" applyFont="1" applyBorder="1" applyAlignment="1" applyProtection="1">
      <alignment horizontal="center" vertical="center" wrapText="1"/>
      <protection locked="0"/>
    </xf>
    <xf numFmtId="1" fontId="19" fillId="5" borderId="3" xfId="1" applyNumberFormat="1" applyFont="1" applyFill="1" applyBorder="1" applyAlignment="1" applyProtection="1">
      <alignment horizontal="center" vertical="center" wrapText="1"/>
      <protection locked="0"/>
    </xf>
    <xf numFmtId="1" fontId="19" fillId="6" borderId="26" xfId="1" applyNumberFormat="1" applyFont="1" applyFill="1" applyBorder="1" applyAlignment="1" applyProtection="1">
      <alignment horizontal="center" vertical="center" wrapText="1"/>
      <protection locked="0"/>
    </xf>
    <xf numFmtId="1" fontId="19" fillId="6" borderId="4" xfId="1" applyNumberFormat="1" applyFont="1" applyFill="1" applyBorder="1" applyAlignment="1" applyProtection="1">
      <alignment horizontal="center" vertical="center" wrapText="1"/>
      <protection locked="0"/>
    </xf>
    <xf numFmtId="1" fontId="19" fillId="4" borderId="8" xfId="1" applyNumberFormat="1" applyFont="1" applyFill="1" applyBorder="1" applyAlignment="1" applyProtection="1">
      <alignment horizontal="center" vertical="top" wrapText="1"/>
      <protection locked="0"/>
    </xf>
    <xf numFmtId="1" fontId="19" fillId="3" borderId="8" xfId="1" applyNumberFormat="1" applyFont="1" applyFill="1" applyBorder="1" applyAlignment="1" applyProtection="1">
      <alignment horizontal="center" vertical="top" wrapText="1"/>
      <protection locked="0"/>
    </xf>
    <xf numFmtId="0" fontId="3" fillId="0" borderId="39" xfId="0" applyFont="1" applyBorder="1" applyAlignment="1">
      <alignment vertical="top"/>
    </xf>
    <xf numFmtId="0" fontId="3" fillId="0" borderId="3" xfId="0" applyFont="1" applyBorder="1" applyAlignment="1">
      <alignment vertical="top" wrapText="1"/>
    </xf>
    <xf numFmtId="0" fontId="3" fillId="0" borderId="0" xfId="0" applyFont="1" applyAlignment="1">
      <alignment vertical="top" wrapText="1"/>
    </xf>
    <xf numFmtId="0" fontId="3" fillId="0" borderId="0" xfId="0" applyFont="1" applyAlignment="1">
      <alignment horizontal="right" vertical="top"/>
    </xf>
    <xf numFmtId="0" fontId="3" fillId="0" borderId="68" xfId="0" applyFont="1" applyBorder="1" applyAlignment="1">
      <alignment vertical="top" wrapText="1"/>
    </xf>
    <xf numFmtId="0" fontId="5" fillId="0" borderId="0" xfId="0" applyFont="1"/>
    <xf numFmtId="0" fontId="3" fillId="0" borderId="62" xfId="0" applyFont="1" applyBorder="1" applyAlignment="1">
      <alignment vertical="top" wrapText="1"/>
    </xf>
    <xf numFmtId="1" fontId="19" fillId="4" borderId="43" xfId="1" applyNumberFormat="1" applyFont="1" applyFill="1" applyBorder="1" applyAlignment="1" applyProtection="1">
      <alignment horizontal="center" vertical="center" wrapText="1"/>
      <protection locked="0"/>
    </xf>
    <xf numFmtId="1" fontId="19" fillId="3" borderId="43" xfId="1" applyNumberFormat="1" applyFont="1" applyFill="1" applyBorder="1" applyAlignment="1" applyProtection="1">
      <alignment horizontal="center" vertical="center" wrapText="1"/>
      <protection locked="0"/>
    </xf>
    <xf numFmtId="1" fontId="19" fillId="0" borderId="39" xfId="1" applyNumberFormat="1" applyFont="1" applyBorder="1" applyAlignment="1" applyProtection="1">
      <alignment horizontal="center" vertical="center" wrapText="1"/>
      <protection locked="0"/>
    </xf>
    <xf numFmtId="1" fontId="19" fillId="5" borderId="43" xfId="1" applyNumberFormat="1" applyFont="1" applyFill="1" applyBorder="1" applyAlignment="1" applyProtection="1">
      <alignment horizontal="center" vertical="center" wrapText="1"/>
      <protection locked="0"/>
    </xf>
    <xf numFmtId="1" fontId="19" fillId="6" borderId="40" xfId="1" applyNumberFormat="1" applyFont="1" applyFill="1" applyBorder="1" applyAlignment="1" applyProtection="1">
      <alignment horizontal="center" vertical="center" wrapText="1"/>
      <protection locked="0"/>
    </xf>
    <xf numFmtId="1" fontId="19" fillId="6" borderId="77" xfId="1" applyNumberFormat="1" applyFont="1" applyFill="1" applyBorder="1" applyAlignment="1" applyProtection="1">
      <alignment horizontal="center" vertical="center" wrapText="1"/>
      <protection locked="0"/>
    </xf>
    <xf numFmtId="1" fontId="19" fillId="0" borderId="43" xfId="1" applyNumberFormat="1" applyFont="1" applyBorder="1" applyAlignment="1" applyProtection="1">
      <alignment horizontal="center" vertical="center" wrapText="1"/>
      <protection locked="0"/>
    </xf>
    <xf numFmtId="1" fontId="19" fillId="4" borderId="62" xfId="1" applyNumberFormat="1" applyFont="1" applyFill="1" applyBorder="1" applyAlignment="1" applyProtection="1">
      <alignment horizontal="center" vertical="center" wrapText="1"/>
      <protection locked="0"/>
    </xf>
    <xf numFmtId="1" fontId="19" fillId="3" borderId="62" xfId="1" applyNumberFormat="1" applyFont="1" applyFill="1" applyBorder="1" applyAlignment="1" applyProtection="1">
      <alignment horizontal="center" vertical="center" wrapText="1"/>
      <protection locked="0"/>
    </xf>
    <xf numFmtId="1" fontId="19" fillId="5" borderId="62" xfId="1" applyNumberFormat="1" applyFont="1" applyFill="1" applyBorder="1" applyAlignment="1" applyProtection="1">
      <alignment horizontal="center" vertical="center" wrapText="1"/>
      <protection locked="0"/>
    </xf>
    <xf numFmtId="1" fontId="19" fillId="6" borderId="66" xfId="1" applyNumberFormat="1" applyFont="1" applyFill="1" applyBorder="1" applyAlignment="1" applyProtection="1">
      <alignment horizontal="center" vertical="center" wrapText="1"/>
      <protection locked="0"/>
    </xf>
    <xf numFmtId="1" fontId="19" fillId="6" borderId="65" xfId="1" applyNumberFormat="1" applyFont="1" applyFill="1" applyBorder="1" applyAlignment="1" applyProtection="1">
      <alignment horizontal="center" vertical="center" wrapText="1"/>
      <protection locked="0"/>
    </xf>
    <xf numFmtId="1" fontId="19" fillId="4" borderId="47" xfId="1" applyNumberFormat="1" applyFont="1" applyFill="1" applyBorder="1" applyAlignment="1" applyProtection="1">
      <alignment horizontal="center" vertical="center" wrapText="1"/>
      <protection locked="0"/>
    </xf>
    <xf numFmtId="1" fontId="19" fillId="3" borderId="47" xfId="1" applyNumberFormat="1" applyFont="1" applyFill="1" applyBorder="1" applyAlignment="1" applyProtection="1">
      <alignment horizontal="center" vertical="center" wrapText="1"/>
      <protection locked="0"/>
    </xf>
    <xf numFmtId="1" fontId="19" fillId="5" borderId="47" xfId="1" applyNumberFormat="1" applyFont="1" applyFill="1" applyBorder="1" applyAlignment="1" applyProtection="1">
      <alignment horizontal="center" vertical="center" wrapText="1"/>
      <protection locked="0"/>
    </xf>
    <xf numFmtId="1" fontId="19" fillId="6" borderId="51" xfId="1" applyNumberFormat="1" applyFont="1" applyFill="1" applyBorder="1" applyAlignment="1" applyProtection="1">
      <alignment horizontal="center" vertical="center" wrapText="1"/>
      <protection locked="0"/>
    </xf>
    <xf numFmtId="1" fontId="19" fillId="6" borderId="49" xfId="1" applyNumberFormat="1" applyFont="1" applyFill="1" applyBorder="1" applyAlignment="1" applyProtection="1">
      <alignment horizontal="center" vertical="center" wrapText="1"/>
      <protection locked="0"/>
    </xf>
    <xf numFmtId="0" fontId="3" fillId="0" borderId="38" xfId="0" applyFont="1" applyBorder="1" applyAlignment="1">
      <alignment horizontal="center" vertical="top"/>
    </xf>
    <xf numFmtId="0" fontId="3" fillId="0" borderId="13" xfId="0" applyFont="1" applyBorder="1" applyAlignment="1">
      <alignment horizontal="center" vertical="top"/>
    </xf>
    <xf numFmtId="1" fontId="2" fillId="0" borderId="55" xfId="1" applyNumberFormat="1" applyFont="1" applyBorder="1" applyAlignment="1" applyProtection="1">
      <alignment horizontal="center" vertical="center" wrapText="1"/>
      <protection locked="0"/>
    </xf>
    <xf numFmtId="0" fontId="3" fillId="0" borderId="30" xfId="0" applyFont="1" applyBorder="1"/>
    <xf numFmtId="0" fontId="5" fillId="0" borderId="90" xfId="0" applyFont="1" applyBorder="1" applyAlignment="1">
      <alignment vertical="center" wrapText="1"/>
    </xf>
    <xf numFmtId="14" fontId="5" fillId="0" borderId="92" xfId="0" applyNumberFormat="1" applyFont="1" applyBorder="1" applyAlignment="1">
      <alignment vertical="center" wrapText="1"/>
    </xf>
    <xf numFmtId="0" fontId="2" fillId="3" borderId="0" xfId="1" applyFont="1" applyFill="1" applyAlignment="1" applyProtection="1">
      <alignment horizontal="center" vertical="center" textRotation="90" wrapText="1"/>
      <protection locked="0" hidden="1"/>
    </xf>
    <xf numFmtId="49" fontId="2" fillId="0" borderId="4" xfId="1" applyNumberFormat="1" applyFont="1" applyBorder="1" applyAlignment="1" applyProtection="1">
      <alignment horizontal="center" vertical="center" textRotation="90" wrapText="1"/>
      <protection locked="0" hidden="1"/>
    </xf>
    <xf numFmtId="0" fontId="7" fillId="12" borderId="93" xfId="1" applyFont="1" applyFill="1" applyBorder="1" applyAlignment="1" applyProtection="1">
      <alignment horizontal="left" vertical="center"/>
      <protection hidden="1"/>
    </xf>
    <xf numFmtId="0" fontId="5" fillId="22" borderId="95" xfId="0" applyFont="1" applyFill="1" applyBorder="1"/>
    <xf numFmtId="0" fontId="5" fillId="22" borderId="95" xfId="0" applyFont="1" applyFill="1" applyBorder="1" applyAlignment="1">
      <alignment vertical="center"/>
    </xf>
    <xf numFmtId="0" fontId="8" fillId="17" borderId="23" xfId="1" applyFont="1" applyFill="1" applyBorder="1" applyAlignment="1" applyProtection="1">
      <alignment horizontal="left" vertical="center"/>
      <protection hidden="1"/>
    </xf>
    <xf numFmtId="0" fontId="3" fillId="0" borderId="0" xfId="0" applyFont="1" applyAlignment="1">
      <alignment horizontal="right" vertical="top" wrapText="1"/>
    </xf>
    <xf numFmtId="0" fontId="5" fillId="22" borderId="95" xfId="0" applyFont="1" applyFill="1" applyBorder="1" applyAlignment="1">
      <alignment vertical="top"/>
    </xf>
    <xf numFmtId="49" fontId="6" fillId="18" borderId="42" xfId="1" applyNumberFormat="1" applyFont="1" applyFill="1" applyBorder="1" applyAlignment="1" applyProtection="1">
      <alignment horizontal="left" vertical="top"/>
      <protection hidden="1"/>
    </xf>
    <xf numFmtId="49" fontId="13" fillId="21" borderId="23" xfId="1" applyNumberFormat="1" applyFont="1" applyFill="1" applyBorder="1" applyAlignment="1" applyProtection="1">
      <alignment horizontal="left" vertical="center"/>
      <protection hidden="1"/>
    </xf>
    <xf numFmtId="0" fontId="3" fillId="0" borderId="26" xfId="0" applyFont="1" applyBorder="1" applyAlignment="1">
      <alignment horizontal="center" vertical="top"/>
    </xf>
    <xf numFmtId="1" fontId="19" fillId="0" borderId="14" xfId="1" applyNumberFormat="1" applyFont="1" applyBorder="1" applyAlignment="1" applyProtection="1">
      <alignment horizontal="center" vertical="center" wrapText="1"/>
      <protection locked="0"/>
    </xf>
    <xf numFmtId="1" fontId="19" fillId="0" borderId="48" xfId="1" applyNumberFormat="1" applyFont="1" applyBorder="1" applyAlignment="1" applyProtection="1">
      <alignment horizontal="center" vertical="center" wrapText="1"/>
      <protection locked="0"/>
    </xf>
    <xf numFmtId="1" fontId="19" fillId="0" borderId="6" xfId="1" applyNumberFormat="1" applyFont="1" applyBorder="1" applyAlignment="1" applyProtection="1">
      <alignment horizontal="center" vertical="center" wrapText="1"/>
      <protection locked="0"/>
    </xf>
    <xf numFmtId="1" fontId="19" fillId="0" borderId="102" xfId="1" applyNumberFormat="1" applyFont="1" applyBorder="1" applyAlignment="1" applyProtection="1">
      <alignment horizontal="center" vertical="center" wrapText="1"/>
      <protection locked="0"/>
    </xf>
    <xf numFmtId="1" fontId="19" fillId="0" borderId="34" xfId="1" applyNumberFormat="1" applyFont="1" applyBorder="1" applyAlignment="1" applyProtection="1">
      <alignment horizontal="center" vertical="center" wrapText="1"/>
      <protection locked="0"/>
    </xf>
    <xf numFmtId="1" fontId="19" fillId="0" borderId="73" xfId="1" applyNumberFormat="1" applyFont="1" applyBorder="1" applyAlignment="1" applyProtection="1">
      <alignment horizontal="center" vertical="center" wrapText="1"/>
      <protection locked="0"/>
    </xf>
    <xf numFmtId="1" fontId="19" fillId="0" borderId="14" xfId="1" applyNumberFormat="1" applyFont="1" applyBorder="1" applyAlignment="1" applyProtection="1">
      <alignment horizontal="center" vertical="top" wrapText="1"/>
      <protection locked="0"/>
    </xf>
    <xf numFmtId="0" fontId="2" fillId="0" borderId="28" xfId="1" applyFont="1" applyBorder="1" applyAlignment="1" applyProtection="1">
      <alignment horizontal="center" vertical="center" textRotation="90" wrapText="1"/>
      <protection locked="0" hidden="1"/>
    </xf>
    <xf numFmtId="0" fontId="2" fillId="5" borderId="28" xfId="1" applyFont="1" applyFill="1" applyBorder="1" applyAlignment="1" applyProtection="1">
      <alignment horizontal="center" vertical="center" textRotation="90" wrapText="1"/>
      <protection locked="0" hidden="1"/>
    </xf>
    <xf numFmtId="0" fontId="2" fillId="4" borderId="27" xfId="1" applyFont="1" applyFill="1" applyBorder="1" applyAlignment="1" applyProtection="1">
      <alignment horizontal="center" vertical="center" textRotation="90" wrapText="1"/>
      <protection locked="0" hidden="1"/>
    </xf>
    <xf numFmtId="1" fontId="19" fillId="4" borderId="6" xfId="1" applyNumberFormat="1" applyFont="1" applyFill="1" applyBorder="1" applyAlignment="1" applyProtection="1">
      <alignment horizontal="center" vertical="center" wrapText="1"/>
      <protection locked="0"/>
    </xf>
    <xf numFmtId="1" fontId="19" fillId="4" borderId="19" xfId="1" applyNumberFormat="1" applyFont="1" applyFill="1" applyBorder="1" applyAlignment="1" applyProtection="1">
      <alignment horizontal="center" vertical="center" wrapText="1"/>
      <protection locked="0"/>
    </xf>
    <xf numFmtId="1" fontId="19" fillId="4" borderId="63" xfId="1" applyNumberFormat="1" applyFont="1" applyFill="1" applyBorder="1" applyAlignment="1" applyProtection="1">
      <alignment horizontal="center" vertical="center" wrapText="1"/>
      <protection locked="0"/>
    </xf>
    <xf numFmtId="1" fontId="19" fillId="4" borderId="38" xfId="1" applyNumberFormat="1" applyFont="1" applyFill="1" applyBorder="1" applyAlignment="1" applyProtection="1">
      <alignment horizontal="center" vertical="center" wrapText="1"/>
      <protection locked="0"/>
    </xf>
    <xf numFmtId="1" fontId="19" fillId="3" borderId="104" xfId="1" applyNumberFormat="1" applyFont="1" applyFill="1" applyBorder="1" applyAlignment="1" applyProtection="1">
      <alignment horizontal="center" vertical="center" wrapText="1"/>
      <protection locked="0"/>
    </xf>
    <xf numFmtId="1" fontId="19" fillId="4" borderId="102" xfId="1" applyNumberFormat="1" applyFont="1" applyFill="1" applyBorder="1" applyAlignment="1" applyProtection="1">
      <alignment horizontal="center" vertical="center" wrapText="1"/>
      <protection locked="0"/>
    </xf>
    <xf numFmtId="1" fontId="19" fillId="5" borderId="102" xfId="1" applyNumberFormat="1" applyFont="1" applyFill="1" applyBorder="1" applyAlignment="1" applyProtection="1">
      <alignment horizontal="center" vertical="center" wrapText="1"/>
      <protection locked="0"/>
    </xf>
    <xf numFmtId="1" fontId="19" fillId="3" borderId="7" xfId="1" applyNumberFormat="1" applyFont="1" applyFill="1" applyBorder="1" applyAlignment="1" applyProtection="1">
      <alignment horizontal="center" vertical="center" wrapText="1"/>
      <protection locked="0"/>
    </xf>
    <xf numFmtId="1" fontId="19" fillId="3" borderId="20" xfId="1" applyNumberFormat="1" applyFont="1" applyFill="1" applyBorder="1" applyAlignment="1" applyProtection="1">
      <alignment horizontal="center" vertical="center" wrapText="1"/>
      <protection locked="0"/>
    </xf>
    <xf numFmtId="1" fontId="19" fillId="3" borderId="64" xfId="1" applyNumberFormat="1" applyFont="1" applyFill="1" applyBorder="1" applyAlignment="1" applyProtection="1">
      <alignment horizontal="center" vertical="center" wrapText="1"/>
      <protection locked="0"/>
    </xf>
    <xf numFmtId="1" fontId="19" fillId="3" borderId="45" xfId="1" applyNumberFormat="1" applyFont="1" applyFill="1" applyBorder="1" applyAlignment="1" applyProtection="1">
      <alignment horizontal="center" vertical="center" wrapText="1"/>
      <protection locked="0"/>
    </xf>
    <xf numFmtId="1" fontId="19" fillId="4" borderId="34" xfId="1" applyNumberFormat="1" applyFont="1" applyFill="1" applyBorder="1" applyAlignment="1" applyProtection="1">
      <alignment horizontal="center" vertical="center" wrapText="1"/>
      <protection locked="0"/>
    </xf>
    <xf numFmtId="1" fontId="19" fillId="5" borderId="34" xfId="1" applyNumberFormat="1" applyFont="1" applyFill="1" applyBorder="1" applyAlignment="1" applyProtection="1">
      <alignment horizontal="center" vertical="center" wrapText="1"/>
      <protection locked="0"/>
    </xf>
    <xf numFmtId="1" fontId="19" fillId="5" borderId="104" xfId="1" applyNumberFormat="1" applyFont="1" applyFill="1" applyBorder="1" applyAlignment="1" applyProtection="1">
      <alignment horizontal="center" vertical="center" wrapText="1"/>
      <protection locked="0"/>
    </xf>
    <xf numFmtId="1" fontId="19" fillId="5" borderId="7" xfId="1" applyNumberFormat="1" applyFont="1" applyFill="1" applyBorder="1" applyAlignment="1" applyProtection="1">
      <alignment horizontal="center" vertical="center" wrapText="1"/>
      <protection locked="0"/>
    </xf>
    <xf numFmtId="1" fontId="19" fillId="5" borderId="20" xfId="1" applyNumberFormat="1" applyFont="1" applyFill="1" applyBorder="1" applyAlignment="1" applyProtection="1">
      <alignment horizontal="center" vertical="center" wrapText="1"/>
      <protection locked="0"/>
    </xf>
    <xf numFmtId="1" fontId="19" fillId="5" borderId="64" xfId="1" applyNumberFormat="1" applyFont="1" applyFill="1" applyBorder="1" applyAlignment="1" applyProtection="1">
      <alignment horizontal="center" vertical="center" wrapText="1"/>
      <protection locked="0"/>
    </xf>
    <xf numFmtId="1" fontId="19" fillId="5" borderId="45" xfId="1" applyNumberFormat="1" applyFont="1" applyFill="1" applyBorder="1" applyAlignment="1" applyProtection="1">
      <alignment horizontal="center" vertical="center" wrapText="1"/>
      <protection locked="0"/>
    </xf>
    <xf numFmtId="1" fontId="19" fillId="5" borderId="32" xfId="1" applyNumberFormat="1" applyFont="1" applyFill="1" applyBorder="1" applyAlignment="1" applyProtection="1">
      <alignment horizontal="center" vertical="center" wrapText="1"/>
      <protection locked="0"/>
    </xf>
    <xf numFmtId="1" fontId="19" fillId="4" borderId="14" xfId="1" applyNumberFormat="1" applyFont="1" applyFill="1" applyBorder="1" applyAlignment="1" applyProtection="1">
      <alignment horizontal="center" vertical="top" wrapText="1"/>
      <protection locked="0"/>
    </xf>
    <xf numFmtId="1" fontId="19" fillId="3" borderId="13" xfId="1" applyNumberFormat="1" applyFont="1" applyFill="1" applyBorder="1" applyAlignment="1" applyProtection="1">
      <alignment horizontal="center" vertical="top" wrapText="1"/>
      <protection locked="0"/>
    </xf>
    <xf numFmtId="1" fontId="19" fillId="5" borderId="13" xfId="1" applyNumberFormat="1" applyFont="1" applyFill="1" applyBorder="1" applyAlignment="1" applyProtection="1">
      <alignment horizontal="center" vertical="top" wrapText="1"/>
      <protection locked="0"/>
    </xf>
    <xf numFmtId="1" fontId="19" fillId="4" borderId="14" xfId="1" applyNumberFormat="1" applyFont="1" applyFill="1" applyBorder="1" applyAlignment="1" applyProtection="1">
      <alignment horizontal="center" vertical="center" wrapText="1"/>
      <protection locked="0"/>
    </xf>
    <xf numFmtId="1" fontId="19" fillId="3" borderId="13" xfId="1" applyNumberFormat="1" applyFont="1" applyFill="1" applyBorder="1" applyAlignment="1" applyProtection="1">
      <alignment horizontal="center" vertical="center" wrapText="1"/>
      <protection locked="0"/>
    </xf>
    <xf numFmtId="1" fontId="19" fillId="5" borderId="13" xfId="1" applyNumberFormat="1" applyFont="1" applyFill="1" applyBorder="1" applyAlignment="1" applyProtection="1">
      <alignment horizontal="center" vertical="center" wrapText="1"/>
      <protection locked="0"/>
    </xf>
    <xf numFmtId="1" fontId="19" fillId="5" borderId="26" xfId="1" applyNumberFormat="1" applyFont="1" applyFill="1" applyBorder="1" applyAlignment="1" applyProtection="1">
      <alignment horizontal="center" vertical="center" wrapText="1"/>
      <protection locked="0"/>
    </xf>
    <xf numFmtId="1" fontId="19" fillId="4" borderId="27" xfId="1" applyNumberFormat="1" applyFont="1" applyFill="1" applyBorder="1" applyAlignment="1" applyProtection="1">
      <alignment horizontal="center" vertical="center" wrapText="1"/>
      <protection locked="0"/>
    </xf>
    <xf numFmtId="1" fontId="19" fillId="3" borderId="26" xfId="1" applyNumberFormat="1" applyFont="1" applyFill="1" applyBorder="1" applyAlignment="1" applyProtection="1">
      <alignment horizontal="center" vertical="center" wrapText="1"/>
      <protection locked="0"/>
    </xf>
    <xf numFmtId="1" fontId="19" fillId="4" borderId="48" xfId="1" applyNumberFormat="1" applyFont="1" applyFill="1" applyBorder="1" applyAlignment="1" applyProtection="1">
      <alignment horizontal="center" vertical="center" wrapText="1"/>
      <protection locked="0"/>
    </xf>
    <xf numFmtId="1" fontId="19" fillId="3" borderId="46" xfId="1" applyNumberFormat="1" applyFont="1" applyFill="1" applyBorder="1" applyAlignment="1" applyProtection="1">
      <alignment horizontal="center" vertical="center" wrapText="1"/>
      <protection locked="0"/>
    </xf>
    <xf numFmtId="1" fontId="19" fillId="5" borderId="46" xfId="1" applyNumberFormat="1" applyFont="1" applyFill="1" applyBorder="1" applyAlignment="1" applyProtection="1">
      <alignment horizontal="center" vertical="center" wrapText="1"/>
      <protection locked="0"/>
    </xf>
    <xf numFmtId="0" fontId="3" fillId="0" borderId="74" xfId="0" applyFont="1" applyBorder="1" applyAlignment="1">
      <alignment horizontal="center"/>
    </xf>
    <xf numFmtId="0" fontId="3" fillId="0" borderId="19" xfId="0" applyFont="1" applyBorder="1" applyAlignment="1">
      <alignment horizontal="center"/>
    </xf>
    <xf numFmtId="0" fontId="3" fillId="0" borderId="35" xfId="0" applyFont="1" applyBorder="1" applyAlignment="1">
      <alignment horizontal="center"/>
    </xf>
    <xf numFmtId="0" fontId="3" fillId="0" borderId="63" xfId="0" applyFont="1" applyBorder="1" applyAlignment="1">
      <alignment horizontal="center"/>
    </xf>
    <xf numFmtId="0" fontId="3" fillId="0" borderId="38" xfId="0" applyFont="1" applyBorder="1" applyAlignment="1">
      <alignment horizontal="center"/>
    </xf>
    <xf numFmtId="0" fontId="3" fillId="0" borderId="27" xfId="0" applyFont="1" applyBorder="1" applyAlignment="1">
      <alignment horizontal="center"/>
    </xf>
    <xf numFmtId="0" fontId="3" fillId="0" borderId="74" xfId="0" applyFont="1" applyBorder="1" applyAlignment="1">
      <alignment horizontal="center" vertical="top"/>
    </xf>
    <xf numFmtId="0" fontId="3" fillId="0" borderId="19" xfId="0" applyFont="1" applyBorder="1" applyAlignment="1">
      <alignment horizontal="center" vertical="top"/>
    </xf>
    <xf numFmtId="0" fontId="3" fillId="0" borderId="27" xfId="0" applyFont="1" applyBorder="1" applyAlignment="1">
      <alignment horizontal="center" vertical="top"/>
    </xf>
    <xf numFmtId="0" fontId="3" fillId="0" borderId="14" xfId="0" applyFont="1" applyBorder="1" applyAlignment="1">
      <alignment horizontal="center" vertical="top"/>
    </xf>
    <xf numFmtId="0" fontId="2" fillId="2" borderId="103" xfId="1" applyFont="1" applyFill="1" applyBorder="1" applyAlignment="1" applyProtection="1">
      <alignment horizontal="center" vertical="center" textRotation="90" wrapText="1"/>
      <protection locked="0" hidden="1"/>
    </xf>
    <xf numFmtId="0" fontId="2" fillId="5" borderId="98" xfId="1" applyFont="1" applyFill="1" applyBorder="1" applyAlignment="1" applyProtection="1">
      <alignment horizontal="center" vertical="center" textRotation="90" wrapText="1"/>
      <protection locked="0" hidden="1"/>
    </xf>
    <xf numFmtId="0" fontId="2" fillId="4" borderId="103" xfId="1" applyFont="1" applyFill="1" applyBorder="1" applyAlignment="1" applyProtection="1">
      <alignment horizontal="center" vertical="center" textRotation="90" wrapText="1"/>
      <protection locked="0" hidden="1"/>
    </xf>
    <xf numFmtId="0" fontId="2" fillId="5" borderId="27" xfId="1" applyFont="1" applyFill="1" applyBorder="1" applyAlignment="1" applyProtection="1">
      <alignment horizontal="center" vertical="center" textRotation="90" wrapText="1"/>
      <protection locked="0" hidden="1"/>
    </xf>
    <xf numFmtId="0" fontId="2" fillId="0" borderId="103" xfId="1" applyFont="1" applyBorder="1" applyAlignment="1" applyProtection="1">
      <alignment horizontal="center" vertical="center" textRotation="90" wrapText="1"/>
      <protection locked="0" hidden="1"/>
    </xf>
    <xf numFmtId="1" fontId="17" fillId="0" borderId="61" xfId="1" applyNumberFormat="1" applyFont="1" applyBorder="1" applyAlignment="1" applyProtection="1">
      <alignment horizontal="center" vertical="center" wrapText="1"/>
      <protection locked="0"/>
    </xf>
    <xf numFmtId="1" fontId="17" fillId="0" borderId="62" xfId="1" applyNumberFormat="1" applyFont="1" applyBorder="1" applyAlignment="1" applyProtection="1">
      <alignment horizontal="center" vertical="center" wrapText="1"/>
      <protection locked="0"/>
    </xf>
    <xf numFmtId="1" fontId="17" fillId="0" borderId="63" xfId="1" applyNumberFormat="1" applyFont="1" applyBorder="1" applyAlignment="1" applyProtection="1">
      <alignment horizontal="center" vertical="center" wrapText="1"/>
      <protection locked="0"/>
    </xf>
    <xf numFmtId="1" fontId="17" fillId="0" borderId="66" xfId="1" applyNumberFormat="1" applyFont="1" applyBorder="1" applyAlignment="1" applyProtection="1">
      <alignment horizontal="center" vertical="center" wrapText="1"/>
      <protection locked="0"/>
    </xf>
    <xf numFmtId="1" fontId="17" fillId="0" borderId="65" xfId="1" applyNumberFormat="1" applyFont="1" applyBorder="1" applyAlignment="1" applyProtection="1">
      <alignment horizontal="center" vertical="center" wrapText="1"/>
      <protection locked="0"/>
    </xf>
    <xf numFmtId="1" fontId="17" fillId="0" borderId="50" xfId="1" applyNumberFormat="1" applyFont="1" applyBorder="1" applyAlignment="1" applyProtection="1">
      <alignment horizontal="center" vertical="center" wrapText="1"/>
      <protection locked="0"/>
    </xf>
    <xf numFmtId="1" fontId="17" fillId="0" borderId="47" xfId="1" applyNumberFormat="1" applyFont="1" applyBorder="1" applyAlignment="1" applyProtection="1">
      <alignment horizontal="center" vertical="center" wrapText="1"/>
      <protection locked="0"/>
    </xf>
    <xf numFmtId="1" fontId="17" fillId="0" borderId="48" xfId="1" applyNumberFormat="1" applyFont="1" applyBorder="1" applyAlignment="1" applyProtection="1">
      <alignment horizontal="center" vertical="center" wrapText="1"/>
      <protection locked="0"/>
    </xf>
    <xf numFmtId="1" fontId="17" fillId="0" borderId="8" xfId="1" applyNumberFormat="1" applyFont="1" applyBorder="1" applyAlignment="1" applyProtection="1">
      <alignment horizontal="center" vertical="center" wrapText="1"/>
      <protection locked="0"/>
    </xf>
    <xf numFmtId="1" fontId="17" fillId="0" borderId="51" xfId="1" applyNumberFormat="1" applyFont="1" applyBorder="1" applyAlignment="1" applyProtection="1">
      <alignment horizontal="center" vertical="center" wrapText="1"/>
      <protection locked="0"/>
    </xf>
    <xf numFmtId="1" fontId="17" fillId="0" borderId="49" xfId="1" applyNumberFormat="1" applyFont="1" applyBorder="1" applyAlignment="1" applyProtection="1">
      <alignment horizontal="center" vertical="center" wrapText="1"/>
      <protection locked="0"/>
    </xf>
    <xf numFmtId="1" fontId="17" fillId="0" borderId="16" xfId="1" applyNumberFormat="1" applyFont="1" applyBorder="1" applyAlignment="1" applyProtection="1">
      <alignment horizontal="center" vertical="center" wrapText="1"/>
      <protection locked="0"/>
    </xf>
    <xf numFmtId="1" fontId="17" fillId="0" borderId="17" xfId="1" applyNumberFormat="1" applyFont="1" applyBorder="1" applyAlignment="1" applyProtection="1">
      <alignment horizontal="center" vertical="center" wrapText="1"/>
      <protection locked="0"/>
    </xf>
    <xf numFmtId="1" fontId="17" fillId="0" borderId="15" xfId="1" applyNumberFormat="1" applyFont="1" applyBorder="1" applyAlignment="1" applyProtection="1">
      <alignment horizontal="center" vertical="center" wrapText="1"/>
      <protection locked="0"/>
    </xf>
    <xf numFmtId="1" fontId="17" fillId="0" borderId="0" xfId="1" applyNumberFormat="1" applyFont="1" applyAlignment="1" applyProtection="1">
      <alignment horizontal="center" vertical="center" wrapText="1"/>
      <protection locked="0"/>
    </xf>
    <xf numFmtId="1" fontId="17" fillId="0" borderId="18" xfId="1" applyNumberFormat="1" applyFont="1" applyBorder="1" applyAlignment="1" applyProtection="1">
      <alignment horizontal="center" vertical="center" wrapText="1"/>
      <protection locked="0"/>
    </xf>
    <xf numFmtId="1" fontId="17" fillId="0" borderId="19" xfId="1" applyNumberFormat="1" applyFont="1" applyBorder="1" applyAlignment="1" applyProtection="1">
      <alignment horizontal="center" vertical="center" wrapText="1"/>
      <protection locked="0"/>
    </xf>
    <xf numFmtId="1" fontId="17" fillId="0" borderId="21" xfId="1" applyNumberFormat="1" applyFont="1" applyBorder="1" applyAlignment="1" applyProtection="1">
      <alignment horizontal="center" vertical="center" wrapText="1"/>
      <protection locked="0"/>
    </xf>
    <xf numFmtId="1" fontId="17" fillId="0" borderId="52" xfId="1" applyNumberFormat="1" applyFont="1" applyBorder="1" applyAlignment="1" applyProtection="1">
      <alignment horizontal="center" vertical="center" wrapText="1"/>
      <protection locked="0"/>
    </xf>
    <xf numFmtId="1" fontId="17" fillId="0" borderId="68" xfId="1" applyNumberFormat="1" applyFont="1" applyBorder="1" applyAlignment="1" applyProtection="1">
      <alignment horizontal="center" vertical="center" wrapText="1"/>
      <protection locked="0"/>
    </xf>
    <xf numFmtId="1" fontId="17" fillId="0" borderId="106" xfId="1" applyNumberFormat="1" applyFont="1" applyBorder="1" applyAlignment="1" applyProtection="1">
      <alignment horizontal="center" vertical="center" wrapText="1"/>
      <protection locked="0"/>
    </xf>
    <xf numFmtId="1" fontId="17" fillId="0" borderId="14" xfId="1" applyNumberFormat="1" applyFont="1" applyBorder="1" applyAlignment="1" applyProtection="1">
      <alignment horizontal="center" vertical="center" wrapText="1"/>
      <protection locked="0"/>
    </xf>
    <xf numFmtId="1" fontId="17" fillId="0" borderId="107" xfId="1" applyNumberFormat="1" applyFont="1" applyBorder="1" applyAlignment="1" applyProtection="1">
      <alignment horizontal="center" vertical="center" wrapText="1"/>
      <protection locked="0"/>
    </xf>
    <xf numFmtId="1" fontId="19" fillId="4" borderId="68" xfId="1" applyNumberFormat="1" applyFont="1" applyFill="1" applyBorder="1" applyAlignment="1" applyProtection="1">
      <alignment horizontal="center" vertical="center" wrapText="1"/>
      <protection locked="0"/>
    </xf>
    <xf numFmtId="1" fontId="19" fillId="5" borderId="68" xfId="1" applyNumberFormat="1" applyFont="1" applyFill="1" applyBorder="1" applyAlignment="1" applyProtection="1">
      <alignment horizontal="center" vertical="center" wrapText="1"/>
      <protection locked="0"/>
    </xf>
    <xf numFmtId="1" fontId="19" fillId="6" borderId="72" xfId="1" applyNumberFormat="1" applyFont="1" applyFill="1" applyBorder="1" applyAlignment="1" applyProtection="1">
      <alignment horizontal="center" vertical="center" wrapText="1"/>
      <protection locked="0"/>
    </xf>
    <xf numFmtId="1" fontId="19" fillId="6" borderId="70" xfId="1" applyNumberFormat="1" applyFont="1" applyFill="1" applyBorder="1" applyAlignment="1" applyProtection="1">
      <alignment horizontal="center" vertical="center" wrapText="1"/>
      <protection locked="0"/>
    </xf>
    <xf numFmtId="1" fontId="17" fillId="0" borderId="43" xfId="1" applyNumberFormat="1" applyFont="1" applyBorder="1" applyAlignment="1" applyProtection="1">
      <alignment horizontal="center" vertical="center" wrapText="1"/>
      <protection locked="0"/>
    </xf>
    <xf numFmtId="1" fontId="17" fillId="0" borderId="71" xfId="1" applyNumberFormat="1" applyFont="1" applyBorder="1" applyAlignment="1" applyProtection="1">
      <alignment horizontal="center" vertical="center" wrapText="1"/>
      <protection locked="0"/>
    </xf>
    <xf numFmtId="1" fontId="17" fillId="0" borderId="69" xfId="1" applyNumberFormat="1" applyFont="1" applyBorder="1" applyAlignment="1" applyProtection="1">
      <alignment horizontal="center" vertical="center" wrapText="1"/>
      <protection locked="0"/>
    </xf>
    <xf numFmtId="1" fontId="17" fillId="0" borderId="72" xfId="1" applyNumberFormat="1" applyFont="1" applyBorder="1" applyAlignment="1" applyProtection="1">
      <alignment horizontal="center" vertical="center" wrapText="1"/>
      <protection locked="0"/>
    </xf>
    <xf numFmtId="1" fontId="17" fillId="0" borderId="70" xfId="1" applyNumberFormat="1" applyFont="1" applyBorder="1" applyAlignment="1" applyProtection="1">
      <alignment horizontal="center" vertical="center" wrapText="1"/>
      <protection locked="0"/>
    </xf>
    <xf numFmtId="1" fontId="19" fillId="3" borderId="67" xfId="1" applyNumberFormat="1" applyFont="1" applyFill="1" applyBorder="1" applyAlignment="1" applyProtection="1">
      <alignment horizontal="center" vertical="center" wrapText="1"/>
      <protection locked="0"/>
    </xf>
    <xf numFmtId="1" fontId="19" fillId="3" borderId="68" xfId="1" applyNumberFormat="1" applyFont="1" applyFill="1" applyBorder="1" applyAlignment="1" applyProtection="1">
      <alignment horizontal="center" vertical="center" wrapText="1"/>
      <protection locked="0"/>
    </xf>
    <xf numFmtId="1" fontId="19" fillId="4" borderId="69" xfId="1" applyNumberFormat="1" applyFont="1" applyFill="1" applyBorder="1" applyAlignment="1" applyProtection="1">
      <alignment horizontal="center" vertical="center" wrapText="1"/>
      <protection locked="0"/>
    </xf>
    <xf numFmtId="1" fontId="19" fillId="5" borderId="67" xfId="1" applyNumberFormat="1" applyFont="1" applyFill="1" applyBorder="1" applyAlignment="1" applyProtection="1">
      <alignment horizontal="center" vertical="center" wrapText="1"/>
      <protection locked="0"/>
    </xf>
    <xf numFmtId="1" fontId="17" fillId="0" borderId="108" xfId="1" applyNumberFormat="1" applyFont="1" applyBorder="1" applyAlignment="1" applyProtection="1">
      <alignment horizontal="center" vertical="center" wrapText="1"/>
      <protection locked="0"/>
    </xf>
    <xf numFmtId="1" fontId="21" fillId="0" borderId="8" xfId="1" applyNumberFormat="1" applyFont="1" applyBorder="1" applyAlignment="1" applyProtection="1">
      <alignment horizontal="center" vertical="center" wrapText="1"/>
      <protection locked="0"/>
    </xf>
    <xf numFmtId="1" fontId="17" fillId="0" borderId="39" xfId="1" applyNumberFormat="1" applyFont="1" applyBorder="1" applyAlignment="1" applyProtection="1">
      <alignment horizontal="center" vertical="center" wrapText="1"/>
      <protection locked="0"/>
    </xf>
    <xf numFmtId="1" fontId="17" fillId="0" borderId="38" xfId="1" applyNumberFormat="1" applyFont="1" applyBorder="1" applyAlignment="1" applyProtection="1">
      <alignment horizontal="center" vertical="center" wrapText="1"/>
      <protection locked="0"/>
    </xf>
    <xf numFmtId="1" fontId="17" fillId="0" borderId="40" xfId="1" applyNumberFormat="1" applyFont="1" applyBorder="1" applyAlignment="1" applyProtection="1">
      <alignment horizontal="center" vertical="center" wrapText="1"/>
      <protection locked="0"/>
    </xf>
    <xf numFmtId="1" fontId="17" fillId="0" borderId="77" xfId="1" applyNumberFormat="1" applyFont="1" applyBorder="1" applyAlignment="1" applyProtection="1">
      <alignment horizontal="center" vertical="center" wrapText="1"/>
      <protection locked="0"/>
    </xf>
    <xf numFmtId="0" fontId="22" fillId="0" borderId="0" xfId="0" applyFont="1" applyAlignment="1">
      <alignment vertical="top"/>
    </xf>
    <xf numFmtId="0" fontId="0" fillId="0" borderId="0" xfId="0" applyAlignment="1">
      <alignment vertical="top"/>
    </xf>
    <xf numFmtId="0" fontId="0" fillId="0" borderId="0" xfId="0" applyAlignment="1">
      <alignment vertical="top" wrapText="1"/>
    </xf>
    <xf numFmtId="0" fontId="7" fillId="12" borderId="24" xfId="1" applyFont="1" applyFill="1" applyBorder="1" applyAlignment="1" applyProtection="1">
      <alignment horizontal="center" vertical="center"/>
      <protection hidden="1"/>
    </xf>
    <xf numFmtId="0" fontId="7" fillId="16" borderId="24" xfId="1" applyFont="1" applyFill="1" applyBorder="1" applyAlignment="1" applyProtection="1">
      <alignment horizontal="center" vertical="center"/>
      <protection hidden="1"/>
    </xf>
    <xf numFmtId="0" fontId="5" fillId="22" borderId="41" xfId="0" applyFont="1" applyFill="1" applyBorder="1" applyAlignment="1">
      <alignment horizontal="center" vertical="center"/>
    </xf>
    <xf numFmtId="0" fontId="8" fillId="16" borderId="24" xfId="1" applyFont="1" applyFill="1" applyBorder="1" applyAlignment="1" applyProtection="1">
      <alignment horizontal="center" vertical="center"/>
      <protection hidden="1"/>
    </xf>
    <xf numFmtId="0" fontId="8" fillId="11" borderId="24" xfId="1" applyFont="1" applyFill="1" applyBorder="1" applyAlignment="1" applyProtection="1">
      <alignment horizontal="center" vertical="center"/>
      <protection hidden="1"/>
    </xf>
    <xf numFmtId="0" fontId="8" fillId="17" borderId="24" xfId="1" applyFont="1" applyFill="1" applyBorder="1" applyAlignment="1" applyProtection="1">
      <alignment horizontal="center" vertical="center"/>
      <protection hidden="1"/>
    </xf>
    <xf numFmtId="49" fontId="6" fillId="10" borderId="24" xfId="1" applyNumberFormat="1" applyFont="1" applyFill="1" applyBorder="1" applyAlignment="1" applyProtection="1">
      <alignment horizontal="center" vertical="top"/>
      <protection hidden="1"/>
    </xf>
    <xf numFmtId="49" fontId="6" fillId="18" borderId="24" xfId="1" applyNumberFormat="1" applyFont="1" applyFill="1" applyBorder="1" applyAlignment="1" applyProtection="1">
      <alignment horizontal="center" vertical="top"/>
      <protection hidden="1"/>
    </xf>
    <xf numFmtId="0" fontId="3" fillId="22" borderId="30" xfId="0" applyFont="1" applyFill="1" applyBorder="1" applyAlignment="1">
      <alignment horizontal="center" vertical="top"/>
    </xf>
    <xf numFmtId="49" fontId="6" fillId="13" borderId="24" xfId="1" applyNumberFormat="1" applyFont="1" applyFill="1" applyBorder="1" applyAlignment="1" applyProtection="1">
      <alignment horizontal="center" vertical="top"/>
      <protection hidden="1"/>
    </xf>
    <xf numFmtId="49" fontId="6" fillId="19" borderId="24" xfId="1" applyNumberFormat="1" applyFont="1" applyFill="1" applyBorder="1" applyAlignment="1" applyProtection="1">
      <alignment horizontal="center" vertical="top"/>
      <protection hidden="1"/>
    </xf>
    <xf numFmtId="49" fontId="6" fillId="14" borderId="24" xfId="1" applyNumberFormat="1" applyFont="1" applyFill="1" applyBorder="1" applyAlignment="1" applyProtection="1">
      <alignment horizontal="center" vertical="center"/>
      <protection hidden="1"/>
    </xf>
    <xf numFmtId="0" fontId="5" fillId="0" borderId="45" xfId="0" applyFont="1" applyBorder="1" applyAlignment="1">
      <alignment horizontal="center" vertical="top"/>
    </xf>
    <xf numFmtId="0" fontId="5" fillId="0" borderId="20" xfId="0" applyFont="1" applyBorder="1" applyAlignment="1">
      <alignment horizontal="center" vertical="top"/>
    </xf>
    <xf numFmtId="0" fontId="3" fillId="0" borderId="56" xfId="0" applyFont="1" applyBorder="1" applyAlignment="1">
      <alignment horizontal="left" vertical="top"/>
    </xf>
    <xf numFmtId="0" fontId="3" fillId="0" borderId="54" xfId="0" applyFont="1" applyBorder="1" applyAlignment="1">
      <alignment horizontal="left" vertical="top"/>
    </xf>
    <xf numFmtId="0" fontId="0" fillId="22" borderId="0" xfId="0" applyFill="1"/>
    <xf numFmtId="0" fontId="3" fillId="0" borderId="44" xfId="0" applyFont="1" applyBorder="1" applyAlignment="1">
      <alignment vertical="center" wrapText="1"/>
    </xf>
    <xf numFmtId="0" fontId="0" fillId="24" borderId="0" xfId="0" applyFill="1" applyAlignment="1">
      <alignment vertical="top"/>
    </xf>
    <xf numFmtId="0" fontId="3" fillId="0" borderId="109" xfId="0" applyFont="1" applyBorder="1" applyAlignment="1">
      <alignment horizontal="right" vertical="top"/>
    </xf>
    <xf numFmtId="0" fontId="3" fillId="0" borderId="46" xfId="0" applyFont="1" applyBorder="1" applyAlignment="1">
      <alignment horizontal="center" vertical="top"/>
    </xf>
    <xf numFmtId="0" fontId="3" fillId="0" borderId="7" xfId="0" applyFont="1" applyBorder="1" applyAlignment="1">
      <alignment horizontal="center" vertical="top"/>
    </xf>
    <xf numFmtId="0" fontId="3" fillId="0" borderId="110" xfId="0" applyFont="1" applyBorder="1" applyAlignment="1">
      <alignment horizontal="center" vertical="top"/>
    </xf>
    <xf numFmtId="0" fontId="3" fillId="0" borderId="111" xfId="0" applyFont="1" applyBorder="1" applyAlignment="1">
      <alignment horizontal="center" vertical="top"/>
    </xf>
    <xf numFmtId="0" fontId="3" fillId="0" borderId="112" xfId="0" applyFont="1" applyBorder="1" applyAlignment="1">
      <alignment horizontal="center" vertical="top"/>
    </xf>
    <xf numFmtId="0" fontId="3" fillId="0" borderId="44" xfId="0" applyFont="1" applyBorder="1" applyAlignment="1">
      <alignment vertical="top" wrapText="1"/>
    </xf>
    <xf numFmtId="0" fontId="3" fillId="23" borderId="19" xfId="0" applyFont="1" applyFill="1" applyBorder="1" applyAlignment="1">
      <alignment horizontal="center" vertical="top"/>
    </xf>
    <xf numFmtId="0" fontId="3" fillId="4" borderId="8" xfId="0" applyFont="1" applyFill="1" applyBorder="1" applyAlignment="1">
      <alignment vertical="top"/>
    </xf>
    <xf numFmtId="0" fontId="3" fillId="4" borderId="8" xfId="0" applyFont="1" applyFill="1" applyBorder="1" applyAlignment="1">
      <alignment vertical="top" wrapText="1"/>
    </xf>
    <xf numFmtId="1" fontId="17" fillId="0" borderId="5" xfId="1" applyNumberFormat="1" applyFont="1" applyBorder="1" applyAlignment="1" applyProtection="1">
      <alignment horizontal="center" vertical="center" wrapText="1"/>
      <protection locked="0"/>
    </xf>
    <xf numFmtId="0" fontId="2" fillId="0" borderId="8" xfId="0" applyFont="1" applyBorder="1" applyAlignment="1">
      <alignment vertical="top" wrapText="1"/>
    </xf>
    <xf numFmtId="1" fontId="19" fillId="4" borderId="15" xfId="1" applyNumberFormat="1" applyFont="1" applyFill="1" applyBorder="1" applyAlignment="1" applyProtection="1">
      <alignment horizontal="center" vertical="center" wrapText="1"/>
      <protection locked="0"/>
    </xf>
    <xf numFmtId="1" fontId="19" fillId="4" borderId="16" xfId="1" applyNumberFormat="1" applyFont="1" applyFill="1" applyBorder="1" applyAlignment="1" applyProtection="1">
      <alignment horizontal="center" vertical="center" wrapText="1"/>
      <protection locked="0"/>
    </xf>
    <xf numFmtId="1" fontId="19" fillId="4" borderId="71" xfId="1" applyNumberFormat="1" applyFont="1" applyFill="1" applyBorder="1" applyAlignment="1" applyProtection="1">
      <alignment horizontal="center" vertical="center" wrapText="1"/>
      <protection locked="0"/>
    </xf>
    <xf numFmtId="1" fontId="17" fillId="4" borderId="16" xfId="1" applyNumberFormat="1" applyFont="1" applyFill="1" applyBorder="1" applyAlignment="1" applyProtection="1">
      <alignment horizontal="center" vertical="center" wrapText="1"/>
      <protection locked="0"/>
    </xf>
    <xf numFmtId="1" fontId="17" fillId="4" borderId="8" xfId="1" applyNumberFormat="1" applyFont="1" applyFill="1" applyBorder="1" applyAlignment="1" applyProtection="1">
      <alignment horizontal="center" vertical="center" wrapText="1"/>
      <protection locked="0"/>
    </xf>
    <xf numFmtId="1" fontId="17" fillId="4" borderId="14" xfId="1" applyNumberFormat="1" applyFont="1" applyFill="1" applyBorder="1" applyAlignment="1" applyProtection="1">
      <alignment horizontal="center" vertical="center" wrapText="1"/>
      <protection locked="0"/>
    </xf>
    <xf numFmtId="1" fontId="17" fillId="4" borderId="17" xfId="1" applyNumberFormat="1" applyFont="1" applyFill="1" applyBorder="1" applyAlignment="1" applyProtection="1">
      <alignment horizontal="center" vertical="center" wrapText="1"/>
      <protection locked="0"/>
    </xf>
    <xf numFmtId="1" fontId="17" fillId="4" borderId="15" xfId="1" applyNumberFormat="1" applyFont="1" applyFill="1" applyBorder="1" applyAlignment="1" applyProtection="1">
      <alignment horizontal="center" vertical="center" wrapText="1"/>
      <protection locked="0"/>
    </xf>
    <xf numFmtId="1" fontId="17" fillId="4" borderId="71" xfId="1" applyNumberFormat="1" applyFont="1" applyFill="1" applyBorder="1" applyAlignment="1" applyProtection="1">
      <alignment horizontal="center" vertical="center" wrapText="1"/>
      <protection locked="0"/>
    </xf>
    <xf numFmtId="1" fontId="17" fillId="4" borderId="68" xfId="1" applyNumberFormat="1" applyFont="1" applyFill="1" applyBorder="1" applyAlignment="1" applyProtection="1">
      <alignment horizontal="center" vertical="center" wrapText="1"/>
      <protection locked="0"/>
    </xf>
    <xf numFmtId="1" fontId="17" fillId="4" borderId="69" xfId="1" applyNumberFormat="1" applyFont="1" applyFill="1" applyBorder="1" applyAlignment="1" applyProtection="1">
      <alignment horizontal="center" vertical="center" wrapText="1"/>
      <protection locked="0"/>
    </xf>
    <xf numFmtId="1" fontId="17" fillId="4" borderId="72" xfId="1" applyNumberFormat="1" applyFont="1" applyFill="1" applyBorder="1" applyAlignment="1" applyProtection="1">
      <alignment horizontal="center" vertical="center" wrapText="1"/>
      <protection locked="0"/>
    </xf>
    <xf numFmtId="1" fontId="17" fillId="4" borderId="70" xfId="1" applyNumberFormat="1" applyFont="1" applyFill="1" applyBorder="1" applyAlignment="1" applyProtection="1">
      <alignment horizontal="center" vertical="center" wrapText="1"/>
      <protection locked="0"/>
    </xf>
    <xf numFmtId="1" fontId="17" fillId="0" borderId="10" xfId="1" applyNumberFormat="1" applyFont="1" applyBorder="1" applyAlignment="1" applyProtection="1">
      <alignment horizontal="center" vertical="center" wrapText="1"/>
      <protection locked="0"/>
    </xf>
    <xf numFmtId="1" fontId="17" fillId="0" borderId="6" xfId="1" applyNumberFormat="1" applyFont="1" applyBorder="1" applyAlignment="1" applyProtection="1">
      <alignment horizontal="center" vertical="center" wrapText="1"/>
      <protection locked="0"/>
    </xf>
    <xf numFmtId="1" fontId="17" fillId="0" borderId="11" xfId="1" applyNumberFormat="1" applyFont="1" applyBorder="1" applyAlignment="1" applyProtection="1">
      <alignment horizontal="center" vertical="center" wrapText="1"/>
      <protection locked="0"/>
    </xf>
    <xf numFmtId="1" fontId="17" fillId="0" borderId="9" xfId="1" applyNumberFormat="1" applyFont="1" applyBorder="1" applyAlignment="1" applyProtection="1">
      <alignment horizontal="center" vertical="center" wrapText="1"/>
      <protection locked="0"/>
    </xf>
    <xf numFmtId="0" fontId="2" fillId="0" borderId="18" xfId="0" applyFont="1" applyBorder="1" applyAlignment="1">
      <alignment vertical="top" wrapText="1"/>
    </xf>
    <xf numFmtId="1" fontId="19" fillId="6" borderId="64" xfId="1" applyNumberFormat="1" applyFont="1" applyFill="1" applyBorder="1" applyAlignment="1" applyProtection="1">
      <alignment horizontal="center" vertical="center" wrapText="1"/>
      <protection locked="0"/>
    </xf>
    <xf numFmtId="1" fontId="19" fillId="3" borderId="86" xfId="1" applyNumberFormat="1" applyFont="1" applyFill="1" applyBorder="1" applyAlignment="1" applyProtection="1">
      <alignment horizontal="center" vertical="center" wrapText="1"/>
      <protection locked="0"/>
    </xf>
    <xf numFmtId="1" fontId="19" fillId="4" borderId="73" xfId="1" applyNumberFormat="1" applyFont="1" applyFill="1" applyBorder="1" applyAlignment="1" applyProtection="1">
      <alignment horizontal="center" vertical="center" wrapText="1"/>
      <protection locked="0"/>
    </xf>
    <xf numFmtId="1" fontId="19" fillId="3" borderId="73" xfId="1" applyNumberFormat="1" applyFont="1" applyFill="1" applyBorder="1" applyAlignment="1" applyProtection="1">
      <alignment horizontal="center" vertical="center" wrapText="1"/>
      <protection locked="0"/>
    </xf>
    <xf numFmtId="1" fontId="19" fillId="4" borderId="85" xfId="1" applyNumberFormat="1" applyFont="1" applyFill="1" applyBorder="1" applyAlignment="1" applyProtection="1">
      <alignment horizontal="center" vertical="center" wrapText="1"/>
      <protection locked="0"/>
    </xf>
    <xf numFmtId="1" fontId="19" fillId="5" borderId="86" xfId="1" applyNumberFormat="1" applyFont="1" applyFill="1" applyBorder="1" applyAlignment="1" applyProtection="1">
      <alignment horizontal="center" vertical="center" wrapText="1"/>
      <protection locked="0"/>
    </xf>
    <xf numFmtId="1" fontId="19" fillId="5" borderId="73" xfId="1" applyNumberFormat="1" applyFont="1" applyFill="1" applyBorder="1" applyAlignment="1" applyProtection="1">
      <alignment horizontal="center" vertical="center" wrapText="1"/>
      <protection locked="0"/>
    </xf>
    <xf numFmtId="1" fontId="19" fillId="6" borderId="86" xfId="1" applyNumberFormat="1" applyFont="1" applyFill="1" applyBorder="1" applyAlignment="1" applyProtection="1">
      <alignment horizontal="center" vertical="center" wrapText="1"/>
      <protection locked="0"/>
    </xf>
    <xf numFmtId="1" fontId="19" fillId="6" borderId="87" xfId="1" applyNumberFormat="1" applyFont="1" applyFill="1" applyBorder="1" applyAlignment="1" applyProtection="1">
      <alignment horizontal="center" vertical="center" wrapText="1"/>
      <protection locked="0"/>
    </xf>
    <xf numFmtId="1" fontId="17" fillId="0" borderId="89" xfId="1" applyNumberFormat="1" applyFont="1" applyBorder="1" applyAlignment="1" applyProtection="1">
      <alignment horizontal="center" vertical="center" wrapText="1"/>
      <protection locked="0"/>
    </xf>
    <xf numFmtId="1" fontId="17" fillId="0" borderId="73" xfId="1" applyNumberFormat="1" applyFont="1" applyBorder="1" applyAlignment="1" applyProtection="1">
      <alignment horizontal="center" vertical="center" wrapText="1"/>
      <protection locked="0"/>
    </xf>
    <xf numFmtId="1" fontId="17" fillId="0" borderId="87" xfId="1" applyNumberFormat="1" applyFont="1" applyBorder="1" applyAlignment="1" applyProtection="1">
      <alignment horizontal="center" vertical="center" wrapText="1"/>
      <protection locked="0"/>
    </xf>
    <xf numFmtId="1" fontId="17" fillId="0" borderId="94" xfId="1" applyNumberFormat="1" applyFont="1" applyBorder="1" applyAlignment="1" applyProtection="1">
      <alignment horizontal="center" vertical="center" wrapText="1"/>
      <protection locked="0"/>
    </xf>
    <xf numFmtId="0" fontId="24" fillId="0" borderId="43" xfId="0" applyFont="1" applyBorder="1" applyAlignment="1">
      <alignment horizontal="center" vertical="top" wrapText="1"/>
    </xf>
    <xf numFmtId="0" fontId="24" fillId="0" borderId="58" xfId="0" applyFont="1" applyBorder="1" applyAlignment="1">
      <alignment horizontal="center" vertical="center" wrapText="1"/>
    </xf>
    <xf numFmtId="0" fontId="24" fillId="0" borderId="43" xfId="0" applyFont="1" applyBorder="1" applyAlignment="1">
      <alignment horizontal="center" vertical="center" wrapText="1"/>
    </xf>
    <xf numFmtId="0" fontId="24" fillId="0" borderId="58" xfId="0" applyFont="1" applyBorder="1" applyAlignment="1">
      <alignment horizontal="center" vertical="top" wrapText="1"/>
    </xf>
    <xf numFmtId="0" fontId="24" fillId="0" borderId="18" xfId="0" applyFont="1" applyBorder="1" applyAlignment="1">
      <alignment horizontal="center" vertical="center"/>
    </xf>
    <xf numFmtId="1" fontId="17" fillId="0" borderId="34" xfId="1" applyNumberFormat="1" applyFont="1" applyBorder="1" applyAlignment="1" applyProtection="1">
      <alignment horizontal="center" vertical="center" wrapText="1"/>
      <protection locked="0"/>
    </xf>
    <xf numFmtId="1" fontId="19" fillId="3" borderId="32" xfId="1" applyNumberFormat="1" applyFont="1" applyFill="1" applyBorder="1" applyAlignment="1" applyProtection="1">
      <alignment horizontal="center" vertical="center" wrapText="1"/>
      <protection locked="0"/>
    </xf>
    <xf numFmtId="1" fontId="19" fillId="3" borderId="34" xfId="1" applyNumberFormat="1" applyFont="1" applyFill="1" applyBorder="1" applyAlignment="1" applyProtection="1">
      <alignment horizontal="center" vertical="center" wrapText="1"/>
      <protection locked="0"/>
    </xf>
    <xf numFmtId="0" fontId="11" fillId="0" borderId="57" xfId="0" applyFont="1" applyBorder="1" applyAlignment="1">
      <alignment horizontal="center" vertical="top"/>
    </xf>
    <xf numFmtId="0" fontId="3" fillId="0" borderId="8" xfId="0" applyFont="1" applyBorder="1" applyAlignment="1">
      <alignment horizontal="center" vertical="center" wrapText="1"/>
    </xf>
    <xf numFmtId="1" fontId="17" fillId="0" borderId="22" xfId="1" applyNumberFormat="1" applyFont="1" applyBorder="1" applyAlignment="1" applyProtection="1">
      <alignment horizontal="center" vertical="center" wrapText="1"/>
      <protection locked="0"/>
    </xf>
    <xf numFmtId="1" fontId="17" fillId="0" borderId="3" xfId="1" applyNumberFormat="1" applyFont="1" applyBorder="1" applyAlignment="1" applyProtection="1">
      <alignment horizontal="center" vertical="center" wrapText="1"/>
      <protection locked="0"/>
    </xf>
    <xf numFmtId="1" fontId="17" fillId="0" borderId="27" xfId="1" applyNumberFormat="1" applyFont="1" applyBorder="1" applyAlignment="1" applyProtection="1">
      <alignment horizontal="center" vertical="center" wrapText="1"/>
      <protection locked="0"/>
    </xf>
    <xf numFmtId="1" fontId="17" fillId="0" borderId="28" xfId="1" applyNumberFormat="1" applyFont="1" applyBorder="1" applyAlignment="1" applyProtection="1">
      <alignment horizontal="center" vertical="center" wrapText="1"/>
      <protection locked="0"/>
    </xf>
    <xf numFmtId="1" fontId="17" fillId="0" borderId="4" xfId="1" applyNumberFormat="1" applyFont="1" applyBorder="1" applyAlignment="1" applyProtection="1">
      <alignment horizontal="center" vertical="center" wrapText="1"/>
      <protection locked="0"/>
    </xf>
    <xf numFmtId="16" fontId="3" fillId="0" borderId="0" xfId="0" applyNumberFormat="1" applyFont="1" applyAlignment="1">
      <alignment vertical="top"/>
    </xf>
    <xf numFmtId="1" fontId="17" fillId="0" borderId="60" xfId="1" applyNumberFormat="1" applyFont="1" applyBorder="1" applyAlignment="1" applyProtection="1">
      <alignment horizontal="center" vertical="center" wrapText="1"/>
      <protection locked="0"/>
    </xf>
    <xf numFmtId="1" fontId="17" fillId="0" borderId="55" xfId="1" applyNumberFormat="1" applyFont="1" applyBorder="1" applyAlignment="1" applyProtection="1">
      <alignment horizontal="center" vertical="center" wrapText="1"/>
      <protection locked="0"/>
    </xf>
    <xf numFmtId="1" fontId="2" fillId="0" borderId="115" xfId="1" applyNumberFormat="1" applyFont="1" applyBorder="1" applyAlignment="1" applyProtection="1">
      <alignment horizontal="center" vertical="center" wrapText="1"/>
      <protection locked="0"/>
    </xf>
    <xf numFmtId="1" fontId="2" fillId="0" borderId="116" xfId="1" applyNumberFormat="1" applyFont="1" applyBorder="1" applyAlignment="1" applyProtection="1">
      <alignment horizontal="center" vertical="center" wrapText="1"/>
      <protection locked="0"/>
    </xf>
    <xf numFmtId="0" fontId="3" fillId="22" borderId="76" xfId="0" applyFont="1" applyFill="1" applyBorder="1"/>
    <xf numFmtId="1" fontId="2" fillId="0" borderId="31" xfId="1" applyNumberFormat="1" applyFont="1" applyBorder="1" applyAlignment="1" applyProtection="1">
      <alignment horizontal="center" vertical="center" wrapText="1"/>
      <protection locked="0"/>
    </xf>
    <xf numFmtId="1" fontId="2" fillId="0" borderId="117" xfId="1" applyNumberFormat="1" applyFont="1" applyBorder="1" applyAlignment="1" applyProtection="1">
      <alignment horizontal="center" vertical="center" wrapText="1"/>
      <protection locked="0"/>
    </xf>
    <xf numFmtId="1" fontId="2" fillId="22" borderId="76" xfId="1" applyNumberFormat="1" applyFont="1" applyFill="1" applyBorder="1" applyAlignment="1" applyProtection="1">
      <alignment vertical="center" wrapText="1"/>
      <protection locked="0"/>
    </xf>
    <xf numFmtId="0" fontId="8" fillId="16" borderId="118" xfId="1" applyFont="1" applyFill="1" applyBorder="1" applyAlignment="1" applyProtection="1">
      <alignment horizontal="left" vertical="center"/>
      <protection hidden="1"/>
    </xf>
    <xf numFmtId="1" fontId="2" fillId="0" borderId="44" xfId="1" applyNumberFormat="1" applyFont="1" applyBorder="1" applyAlignment="1" applyProtection="1">
      <alignment horizontal="center" vertical="center" wrapText="1"/>
      <protection locked="0"/>
    </xf>
    <xf numFmtId="1" fontId="2" fillId="0" borderId="113" xfId="1" applyNumberFormat="1" applyFont="1" applyBorder="1" applyAlignment="1" applyProtection="1">
      <alignment horizontal="center" vertical="center" wrapText="1"/>
      <protection locked="0"/>
    </xf>
    <xf numFmtId="1" fontId="2" fillId="22" borderId="76" xfId="1" applyNumberFormat="1" applyFont="1" applyFill="1" applyBorder="1" applyAlignment="1" applyProtection="1">
      <alignment horizontal="center" vertical="center" wrapText="1"/>
      <protection locked="0"/>
    </xf>
    <xf numFmtId="0" fontId="8" fillId="11" borderId="118" xfId="1" applyFont="1" applyFill="1" applyBorder="1" applyAlignment="1" applyProtection="1">
      <alignment horizontal="left" vertical="center"/>
      <protection hidden="1"/>
    </xf>
    <xf numFmtId="0" fontId="8" fillId="17" borderId="118" xfId="1" applyFont="1" applyFill="1" applyBorder="1" applyAlignment="1" applyProtection="1">
      <alignment horizontal="left" vertical="center"/>
      <protection hidden="1"/>
    </xf>
    <xf numFmtId="1" fontId="2" fillId="0" borderId="33" xfId="1" applyNumberFormat="1" applyFont="1" applyBorder="1" applyAlignment="1" applyProtection="1">
      <alignment horizontal="center" vertical="center" wrapText="1"/>
      <protection locked="0"/>
    </xf>
    <xf numFmtId="1" fontId="2" fillId="22" borderId="76" xfId="1" applyNumberFormat="1" applyFont="1" applyFill="1" applyBorder="1" applyAlignment="1" applyProtection="1">
      <alignment vertical="top" wrapText="1"/>
      <protection locked="0"/>
    </xf>
    <xf numFmtId="49" fontId="6" fillId="10" borderId="118" xfId="1" applyNumberFormat="1" applyFont="1" applyFill="1" applyBorder="1" applyAlignment="1" applyProtection="1">
      <alignment horizontal="left" vertical="top"/>
      <protection hidden="1"/>
    </xf>
    <xf numFmtId="49" fontId="6" fillId="18" borderId="118" xfId="1" applyNumberFormat="1" applyFont="1" applyFill="1" applyBorder="1" applyAlignment="1" applyProtection="1">
      <alignment horizontal="left" vertical="top"/>
      <protection hidden="1"/>
    </xf>
    <xf numFmtId="1" fontId="19" fillId="22" borderId="76" xfId="1" applyNumberFormat="1" applyFont="1" applyFill="1" applyBorder="1" applyAlignment="1" applyProtection="1">
      <alignment vertical="top" wrapText="1"/>
      <protection locked="0"/>
    </xf>
    <xf numFmtId="49" fontId="6" fillId="13" borderId="118" xfId="1" applyNumberFormat="1" applyFont="1" applyFill="1" applyBorder="1" applyAlignment="1" applyProtection="1">
      <alignment horizontal="left" vertical="top"/>
      <protection hidden="1"/>
    </xf>
    <xf numFmtId="49" fontId="6" fillId="19" borderId="118" xfId="1" applyNumberFormat="1" applyFont="1" applyFill="1" applyBorder="1" applyAlignment="1" applyProtection="1">
      <alignment horizontal="left" vertical="top"/>
      <protection hidden="1"/>
    </xf>
    <xf numFmtId="1" fontId="2" fillId="23" borderId="31" xfId="1" applyNumberFormat="1" applyFont="1" applyFill="1" applyBorder="1" applyAlignment="1" applyProtection="1">
      <alignment horizontal="center" vertical="center" wrapText="1"/>
      <protection locked="0"/>
    </xf>
    <xf numFmtId="1" fontId="2" fillId="0" borderId="114" xfId="1" applyNumberFormat="1" applyFont="1" applyBorder="1" applyAlignment="1" applyProtection="1">
      <alignment horizontal="center" vertical="center" wrapText="1"/>
      <protection locked="0"/>
    </xf>
    <xf numFmtId="49" fontId="6" fillId="14" borderId="118" xfId="1" applyNumberFormat="1" applyFont="1" applyFill="1" applyBorder="1" applyAlignment="1" applyProtection="1">
      <alignment horizontal="left" vertical="center"/>
      <protection hidden="1"/>
    </xf>
    <xf numFmtId="49" fontId="6" fillId="20" borderId="118" xfId="1" applyNumberFormat="1" applyFont="1" applyFill="1" applyBorder="1" applyAlignment="1" applyProtection="1">
      <alignment horizontal="left" vertical="center"/>
      <protection hidden="1"/>
    </xf>
    <xf numFmtId="49" fontId="6" fillId="15" borderId="118" xfId="1" applyNumberFormat="1" applyFont="1" applyFill="1" applyBorder="1" applyAlignment="1" applyProtection="1">
      <alignment horizontal="left" vertical="center"/>
      <protection hidden="1"/>
    </xf>
    <xf numFmtId="49" fontId="6" fillId="21" borderId="118" xfId="1" applyNumberFormat="1" applyFont="1" applyFill="1" applyBorder="1" applyAlignment="1" applyProtection="1">
      <alignment horizontal="left" vertical="center"/>
      <protection hidden="1"/>
    </xf>
    <xf numFmtId="0" fontId="3" fillId="0" borderId="8" xfId="0" applyFont="1" applyBorder="1" applyAlignment="1">
      <alignment vertical="top"/>
    </xf>
    <xf numFmtId="1" fontId="27" fillId="5" borderId="8" xfId="1" applyNumberFormat="1" applyFont="1" applyFill="1" applyBorder="1" applyAlignment="1" applyProtection="1">
      <alignment horizontal="center" vertical="center" wrapText="1"/>
      <protection locked="0"/>
    </xf>
    <xf numFmtId="1" fontId="27" fillId="0" borderId="8" xfId="1" applyNumberFormat="1" applyFont="1" applyBorder="1" applyAlignment="1" applyProtection="1">
      <alignment horizontal="center" vertical="center" wrapText="1"/>
      <protection locked="0"/>
    </xf>
    <xf numFmtId="1" fontId="27" fillId="6" borderId="17" xfId="1" applyNumberFormat="1" applyFont="1" applyFill="1" applyBorder="1" applyAlignment="1" applyProtection="1">
      <alignment horizontal="center" vertical="center" wrapText="1"/>
      <protection locked="0"/>
    </xf>
    <xf numFmtId="1" fontId="27" fillId="0" borderId="16" xfId="1" applyNumberFormat="1" applyFont="1" applyBorder="1" applyAlignment="1" applyProtection="1">
      <alignment horizontal="center" vertical="center" wrapText="1"/>
      <protection locked="0"/>
    </xf>
    <xf numFmtId="1" fontId="27" fillId="6" borderId="15" xfId="1" applyNumberFormat="1" applyFont="1" applyFill="1" applyBorder="1" applyAlignment="1" applyProtection="1">
      <alignment horizontal="center" vertical="center" wrapText="1"/>
      <protection locked="0"/>
    </xf>
    <xf numFmtId="1" fontId="19" fillId="22" borderId="41" xfId="1" applyNumberFormat="1" applyFont="1" applyFill="1" applyBorder="1" applyAlignment="1" applyProtection="1">
      <alignment horizontal="center" vertical="center" wrapText="1"/>
      <protection locked="0"/>
    </xf>
    <xf numFmtId="1" fontId="19" fillId="6" borderId="28" xfId="1" applyNumberFormat="1" applyFont="1" applyFill="1" applyBorder="1" applyAlignment="1" applyProtection="1">
      <alignment horizontal="center" vertical="center" wrapText="1"/>
      <protection locked="0"/>
    </xf>
    <xf numFmtId="0" fontId="2" fillId="5" borderId="4" xfId="1" applyFont="1" applyFill="1" applyBorder="1" applyAlignment="1" applyProtection="1">
      <alignment horizontal="center" vertical="center" textRotation="90" wrapText="1"/>
      <protection locked="0" hidden="1"/>
    </xf>
    <xf numFmtId="1" fontId="19" fillId="5" borderId="105" xfId="1" applyNumberFormat="1" applyFont="1" applyFill="1" applyBorder="1" applyAlignment="1" applyProtection="1">
      <alignment horizontal="center" vertical="center" wrapText="1"/>
      <protection locked="0"/>
    </xf>
    <xf numFmtId="1" fontId="19" fillId="5" borderId="9" xfId="1" applyNumberFormat="1" applyFont="1" applyFill="1" applyBorder="1" applyAlignment="1" applyProtection="1">
      <alignment horizontal="center" vertical="center" wrapText="1"/>
      <protection locked="0"/>
    </xf>
    <xf numFmtId="1" fontId="19" fillId="5" borderId="52" xfId="1" applyNumberFormat="1" applyFont="1" applyFill="1" applyBorder="1" applyAlignment="1" applyProtection="1">
      <alignment horizontal="center" vertical="center" wrapText="1"/>
      <protection locked="0"/>
    </xf>
    <xf numFmtId="1" fontId="19" fillId="5" borderId="15" xfId="1" applyNumberFormat="1" applyFont="1" applyFill="1" applyBorder="1" applyAlignment="1" applyProtection="1">
      <alignment horizontal="center" vertical="center" wrapText="1"/>
      <protection locked="0"/>
    </xf>
    <xf numFmtId="1" fontId="27" fillId="5" borderId="15" xfId="1" applyNumberFormat="1" applyFont="1" applyFill="1" applyBorder="1" applyAlignment="1" applyProtection="1">
      <alignment horizontal="center" vertical="center" wrapText="1"/>
      <protection locked="0"/>
    </xf>
    <xf numFmtId="1" fontId="19" fillId="5" borderId="65" xfId="1" applyNumberFormat="1" applyFont="1" applyFill="1" applyBorder="1" applyAlignment="1" applyProtection="1">
      <alignment horizontal="center" vertical="center" wrapText="1"/>
      <protection locked="0"/>
    </xf>
    <xf numFmtId="1" fontId="19" fillId="5" borderId="77" xfId="1" applyNumberFormat="1" applyFont="1" applyFill="1" applyBorder="1" applyAlignment="1" applyProtection="1">
      <alignment horizontal="center" vertical="center" wrapText="1"/>
      <protection locked="0"/>
    </xf>
    <xf numFmtId="1" fontId="19" fillId="5" borderId="49" xfId="1" applyNumberFormat="1" applyFont="1" applyFill="1" applyBorder="1" applyAlignment="1" applyProtection="1">
      <alignment horizontal="center" vertical="center" wrapText="1"/>
      <protection locked="0"/>
    </xf>
    <xf numFmtId="1" fontId="19" fillId="5" borderId="70" xfId="1" applyNumberFormat="1" applyFont="1" applyFill="1" applyBorder="1" applyAlignment="1" applyProtection="1">
      <alignment horizontal="center" vertical="center" wrapText="1"/>
      <protection locked="0"/>
    </xf>
    <xf numFmtId="1" fontId="19" fillId="0" borderId="119" xfId="1" applyNumberFormat="1" applyFont="1" applyBorder="1" applyAlignment="1" applyProtection="1">
      <alignment horizontal="center" vertical="center" wrapText="1"/>
      <protection locked="0"/>
    </xf>
    <xf numFmtId="1" fontId="19" fillId="0" borderId="19" xfId="1" applyNumberFormat="1" applyFont="1" applyBorder="1" applyAlignment="1" applyProtection="1">
      <alignment horizontal="center" vertical="center" wrapText="1"/>
      <protection locked="0"/>
    </xf>
    <xf numFmtId="1" fontId="27" fillId="0" borderId="14" xfId="1" applyNumberFormat="1" applyFont="1" applyBorder="1" applyAlignment="1" applyProtection="1">
      <alignment horizontal="center" vertical="center" wrapText="1"/>
      <protection locked="0"/>
    </xf>
    <xf numFmtId="1" fontId="19" fillId="0" borderId="63" xfId="1" applyNumberFormat="1" applyFont="1" applyBorder="1" applyAlignment="1" applyProtection="1">
      <alignment horizontal="center" vertical="center" wrapText="1"/>
      <protection locked="0"/>
    </xf>
    <xf numFmtId="1" fontId="19" fillId="0" borderId="38" xfId="1" applyNumberFormat="1" applyFont="1" applyBorder="1" applyAlignment="1" applyProtection="1">
      <alignment horizontal="center" vertical="center" wrapText="1"/>
      <protection locked="0"/>
    </xf>
    <xf numFmtId="1" fontId="19" fillId="0" borderId="69" xfId="1" applyNumberFormat="1" applyFont="1" applyBorder="1" applyAlignment="1" applyProtection="1">
      <alignment horizontal="center" vertical="center" wrapText="1"/>
      <protection locked="0"/>
    </xf>
    <xf numFmtId="1" fontId="19" fillId="5" borderId="15" xfId="1" applyNumberFormat="1" applyFont="1" applyFill="1" applyBorder="1" applyAlignment="1" applyProtection="1">
      <alignment horizontal="center" vertical="top" wrapText="1"/>
      <protection locked="0"/>
    </xf>
    <xf numFmtId="1" fontId="19" fillId="5" borderId="36" xfId="1" applyNumberFormat="1" applyFont="1" applyFill="1" applyBorder="1" applyAlignment="1" applyProtection="1">
      <alignment horizontal="center" vertical="center" wrapText="1"/>
      <protection locked="0"/>
    </xf>
    <xf numFmtId="1" fontId="19" fillId="0" borderId="35" xfId="1" applyNumberFormat="1" applyFont="1" applyBorder="1" applyAlignment="1" applyProtection="1">
      <alignment horizontal="center" vertical="center" wrapText="1"/>
      <protection locked="0"/>
    </xf>
    <xf numFmtId="1" fontId="19" fillId="5" borderId="16" xfId="1" applyNumberFormat="1" applyFont="1" applyFill="1" applyBorder="1" applyAlignment="1" applyProtection="1">
      <alignment horizontal="center" vertical="center" wrapText="1"/>
      <protection locked="0"/>
    </xf>
    <xf numFmtId="1" fontId="19" fillId="6" borderId="106" xfId="1" applyNumberFormat="1" applyFont="1" applyFill="1" applyBorder="1" applyAlignment="1" applyProtection="1">
      <alignment horizontal="center" vertical="center" wrapText="1"/>
      <protection locked="0"/>
    </xf>
    <xf numFmtId="1" fontId="19" fillId="6" borderId="60" xfId="1" applyNumberFormat="1" applyFont="1" applyFill="1" applyBorder="1" applyAlignment="1" applyProtection="1">
      <alignment horizontal="center" vertical="center" wrapText="1"/>
      <protection locked="0"/>
    </xf>
    <xf numFmtId="1" fontId="19" fillId="4" borderId="36" xfId="1" applyNumberFormat="1" applyFont="1" applyFill="1" applyBorder="1" applyAlignment="1" applyProtection="1">
      <alignment horizontal="center" vertical="center" wrapText="1"/>
      <protection locked="0"/>
    </xf>
    <xf numFmtId="1" fontId="19" fillId="5" borderId="1" xfId="1" applyNumberFormat="1" applyFont="1" applyFill="1" applyBorder="1" applyAlignment="1" applyProtection="1">
      <alignment horizontal="center" vertical="center" wrapText="1"/>
      <protection locked="0"/>
    </xf>
    <xf numFmtId="1" fontId="19" fillId="6" borderId="97" xfId="1" applyNumberFormat="1" applyFont="1" applyFill="1" applyBorder="1" applyAlignment="1" applyProtection="1">
      <alignment horizontal="center" vertical="center" wrapText="1"/>
      <protection locked="0"/>
    </xf>
    <xf numFmtId="1" fontId="19" fillId="6" borderId="59" xfId="1" applyNumberFormat="1" applyFont="1" applyFill="1" applyBorder="1" applyAlignment="1" applyProtection="1">
      <alignment horizontal="center" vertical="center" wrapText="1"/>
      <protection locked="0"/>
    </xf>
    <xf numFmtId="1" fontId="19" fillId="5" borderId="4" xfId="1" applyNumberFormat="1" applyFont="1" applyFill="1" applyBorder="1" applyAlignment="1" applyProtection="1">
      <alignment horizontal="center" vertical="center" wrapText="1"/>
      <protection locked="0"/>
    </xf>
    <xf numFmtId="1" fontId="19" fillId="0" borderId="27" xfId="1" applyNumberFormat="1" applyFont="1" applyBorder="1" applyAlignment="1" applyProtection="1">
      <alignment horizontal="center" vertical="center" wrapText="1"/>
      <protection locked="0"/>
    </xf>
    <xf numFmtId="1" fontId="19" fillId="0" borderId="85" xfId="1" applyNumberFormat="1" applyFont="1" applyBorder="1" applyAlignment="1" applyProtection="1">
      <alignment horizontal="center" vertical="center" wrapText="1"/>
      <protection locked="0"/>
    </xf>
    <xf numFmtId="1" fontId="19" fillId="5" borderId="87" xfId="1" applyNumberFormat="1" applyFont="1" applyFill="1" applyBorder="1" applyAlignment="1" applyProtection="1">
      <alignment horizontal="center" vertical="center" wrapText="1"/>
      <protection locked="0"/>
    </xf>
    <xf numFmtId="1" fontId="19" fillId="5" borderId="57" xfId="1" applyNumberFormat="1" applyFont="1" applyFill="1" applyBorder="1" applyAlignment="1" applyProtection="1">
      <alignment horizontal="center" vertical="center" wrapText="1"/>
      <protection locked="0"/>
    </xf>
    <xf numFmtId="1" fontId="19" fillId="4" borderId="58" xfId="1" applyNumberFormat="1" applyFont="1" applyFill="1" applyBorder="1" applyAlignment="1" applyProtection="1">
      <alignment horizontal="center" vertical="center" wrapText="1"/>
      <protection locked="0"/>
    </xf>
    <xf numFmtId="1" fontId="19" fillId="5" borderId="58" xfId="1" applyNumberFormat="1" applyFont="1" applyFill="1" applyBorder="1" applyAlignment="1" applyProtection="1">
      <alignment horizontal="center" vertical="center" wrapText="1"/>
      <protection locked="0"/>
    </xf>
    <xf numFmtId="1" fontId="19" fillId="0" borderId="58" xfId="1" applyNumberFormat="1" applyFont="1" applyBorder="1" applyAlignment="1" applyProtection="1">
      <alignment horizontal="center" vertical="center" wrapText="1"/>
      <protection locked="0"/>
    </xf>
    <xf numFmtId="1" fontId="19" fillId="0" borderId="74" xfId="1" applyNumberFormat="1" applyFont="1" applyBorder="1" applyAlignment="1" applyProtection="1">
      <alignment horizontal="center" vertical="center" wrapText="1"/>
      <protection locked="0"/>
    </xf>
    <xf numFmtId="1" fontId="19" fillId="5" borderId="75" xfId="1" applyNumberFormat="1" applyFont="1" applyFill="1" applyBorder="1" applyAlignment="1" applyProtection="1">
      <alignment horizontal="center" vertical="center" wrapText="1"/>
      <protection locked="0"/>
    </xf>
    <xf numFmtId="1" fontId="19" fillId="6" borderId="57" xfId="1" applyNumberFormat="1" applyFont="1" applyFill="1" applyBorder="1" applyAlignment="1" applyProtection="1">
      <alignment horizontal="center" vertical="center" wrapText="1"/>
      <protection locked="0"/>
    </xf>
    <xf numFmtId="1" fontId="19" fillId="0" borderId="56" xfId="1" applyNumberFormat="1" applyFont="1" applyBorder="1" applyAlignment="1" applyProtection="1">
      <alignment horizontal="center" vertical="center" wrapText="1"/>
      <protection locked="0"/>
    </xf>
    <xf numFmtId="1" fontId="19" fillId="6" borderId="75" xfId="1" applyNumberFormat="1" applyFont="1" applyFill="1" applyBorder="1" applyAlignment="1" applyProtection="1">
      <alignment horizontal="center" vertical="center" wrapText="1"/>
      <protection locked="0"/>
    </xf>
    <xf numFmtId="1" fontId="19" fillId="3" borderId="57" xfId="1" applyNumberFormat="1" applyFont="1" applyFill="1" applyBorder="1" applyAlignment="1" applyProtection="1">
      <alignment horizontal="center" vertical="center" wrapText="1"/>
      <protection locked="0"/>
    </xf>
    <xf numFmtId="1" fontId="19" fillId="3" borderId="58" xfId="1" applyNumberFormat="1" applyFont="1" applyFill="1" applyBorder="1" applyAlignment="1" applyProtection="1">
      <alignment horizontal="center" vertical="center" wrapText="1"/>
      <protection locked="0"/>
    </xf>
    <xf numFmtId="1" fontId="19" fillId="4" borderId="74" xfId="1" applyNumberFormat="1" applyFont="1" applyFill="1" applyBorder="1" applyAlignment="1" applyProtection="1">
      <alignment horizontal="center" vertical="center" wrapText="1"/>
      <protection locked="0"/>
    </xf>
    <xf numFmtId="0" fontId="3" fillId="0" borderId="17" xfId="0" applyFont="1" applyBorder="1" applyAlignment="1">
      <alignment vertical="top"/>
    </xf>
    <xf numFmtId="0" fontId="3" fillId="0" borderId="18" xfId="0" applyFont="1" applyBorder="1" applyAlignment="1">
      <alignment horizontal="left" vertical="center" wrapText="1"/>
    </xf>
    <xf numFmtId="0" fontId="3" fillId="0" borderId="50" xfId="0" applyFont="1" applyBorder="1" applyAlignment="1">
      <alignment horizontal="right" vertical="top"/>
    </xf>
    <xf numFmtId="0" fontId="3" fillId="0" borderId="17" xfId="0" applyFont="1" applyBorder="1" applyAlignment="1">
      <alignment vertical="top" wrapText="1"/>
    </xf>
    <xf numFmtId="0" fontId="26" fillId="0" borderId="16" xfId="0" applyFont="1" applyBorder="1" applyAlignment="1">
      <alignment vertical="top" wrapText="1"/>
    </xf>
    <xf numFmtId="0" fontId="3" fillId="4" borderId="5" xfId="0" applyFont="1" applyFill="1" applyBorder="1" applyAlignment="1">
      <alignment vertical="top" wrapText="1"/>
    </xf>
    <xf numFmtId="0" fontId="3" fillId="0" borderId="68" xfId="0" applyFont="1" applyBorder="1" applyAlignment="1">
      <alignment vertical="top"/>
    </xf>
    <xf numFmtId="0" fontId="3" fillId="0" borderId="53" xfId="0" applyFont="1" applyBorder="1" applyAlignment="1">
      <alignment vertical="top"/>
    </xf>
    <xf numFmtId="0" fontId="3" fillId="0" borderId="16" xfId="0" applyFont="1" applyBorder="1" applyAlignment="1">
      <alignment horizontal="right" vertical="top"/>
    </xf>
    <xf numFmtId="0" fontId="3" fillId="0" borderId="44" xfId="0" applyFont="1" applyBorder="1"/>
    <xf numFmtId="0" fontId="3" fillId="0" borderId="53" xfId="0" applyFont="1" applyBorder="1" applyAlignment="1">
      <alignment vertical="center" wrapText="1"/>
    </xf>
    <xf numFmtId="1" fontId="19" fillId="25" borderId="7" xfId="1" applyNumberFormat="1" applyFont="1" applyFill="1" applyBorder="1" applyAlignment="1" applyProtection="1">
      <alignment horizontal="center" vertical="center" wrapText="1"/>
      <protection locked="0"/>
    </xf>
    <xf numFmtId="1" fontId="19" fillId="1" borderId="5" xfId="1" applyNumberFormat="1" applyFont="1" applyFill="1" applyBorder="1" applyAlignment="1" applyProtection="1">
      <alignment horizontal="center" vertical="center" wrapText="1"/>
      <protection locked="0"/>
    </xf>
    <xf numFmtId="1" fontId="19" fillId="25" borderId="5" xfId="1" applyNumberFormat="1" applyFont="1" applyFill="1" applyBorder="1" applyAlignment="1" applyProtection="1">
      <alignment horizontal="center" vertical="center" wrapText="1"/>
      <protection locked="0"/>
    </xf>
    <xf numFmtId="1" fontId="19" fillId="1" borderId="6" xfId="1" applyNumberFormat="1" applyFont="1" applyFill="1" applyBorder="1" applyAlignment="1" applyProtection="1">
      <alignment horizontal="center" vertical="center" wrapText="1"/>
      <protection locked="0"/>
    </xf>
    <xf numFmtId="1" fontId="19" fillId="26" borderId="7" xfId="1" applyNumberFormat="1" applyFont="1" applyFill="1" applyBorder="1" applyAlignment="1" applyProtection="1">
      <alignment horizontal="center" vertical="center" wrapText="1"/>
      <protection locked="0"/>
    </xf>
    <xf numFmtId="1" fontId="19" fillId="26" borderId="8" xfId="1" applyNumberFormat="1" applyFont="1" applyFill="1" applyBorder="1" applyAlignment="1" applyProtection="1">
      <alignment horizontal="center" vertical="center" wrapText="1"/>
      <protection locked="0"/>
    </xf>
    <xf numFmtId="1" fontId="19" fillId="26" borderId="5" xfId="1" applyNumberFormat="1" applyFont="1" applyFill="1" applyBorder="1" applyAlignment="1" applyProtection="1">
      <alignment horizontal="center" vertical="center" wrapText="1"/>
      <protection locked="0"/>
    </xf>
    <xf numFmtId="1" fontId="19" fillId="26" borderId="9" xfId="1" applyNumberFormat="1" applyFont="1" applyFill="1" applyBorder="1" applyAlignment="1" applyProtection="1">
      <alignment horizontal="center" vertical="center" wrapText="1"/>
      <protection locked="0"/>
    </xf>
    <xf numFmtId="1" fontId="19" fillId="27" borderId="11" xfId="1" applyNumberFormat="1" applyFont="1" applyFill="1" applyBorder="1" applyAlignment="1" applyProtection="1">
      <alignment horizontal="center" vertical="center" wrapText="1"/>
      <protection locked="0"/>
    </xf>
    <xf numFmtId="1" fontId="19" fillId="1" borderId="10" xfId="1" applyNumberFormat="1" applyFont="1" applyFill="1" applyBorder="1" applyAlignment="1" applyProtection="1">
      <alignment horizontal="center" vertical="center" wrapText="1"/>
      <protection locked="0"/>
    </xf>
    <xf numFmtId="1" fontId="19" fillId="27" borderId="9" xfId="1" applyNumberFormat="1" applyFont="1" applyFill="1" applyBorder="1" applyAlignment="1" applyProtection="1">
      <alignment horizontal="center" vertical="center" wrapText="1"/>
      <protection locked="0"/>
    </xf>
    <xf numFmtId="1" fontId="19" fillId="1" borderId="8" xfId="1" applyNumberFormat="1" applyFont="1" applyFill="1" applyBorder="1" applyAlignment="1" applyProtection="1">
      <alignment horizontal="center" vertical="center" wrapText="1"/>
      <protection locked="0"/>
    </xf>
    <xf numFmtId="1" fontId="19" fillId="1" borderId="14" xfId="1" applyNumberFormat="1" applyFont="1" applyFill="1" applyBorder="1" applyAlignment="1" applyProtection="1">
      <alignment horizontal="center" vertical="center" wrapText="1"/>
      <protection locked="0"/>
    </xf>
    <xf numFmtId="1" fontId="19" fillId="25" borderId="13" xfId="1" applyNumberFormat="1" applyFont="1" applyFill="1" applyBorder="1" applyAlignment="1" applyProtection="1">
      <alignment horizontal="center" vertical="center" wrapText="1"/>
      <protection locked="0"/>
    </xf>
    <xf numFmtId="1" fontId="19" fillId="25" borderId="8" xfId="1" applyNumberFormat="1" applyFont="1" applyFill="1" applyBorder="1" applyAlignment="1" applyProtection="1">
      <alignment horizontal="center" vertical="center" wrapText="1"/>
      <protection locked="0"/>
    </xf>
    <xf numFmtId="1" fontId="19" fillId="26" borderId="13" xfId="1" applyNumberFormat="1" applyFont="1" applyFill="1" applyBorder="1" applyAlignment="1" applyProtection="1">
      <alignment horizontal="center" vertical="center" wrapText="1"/>
      <protection locked="0"/>
    </xf>
    <xf numFmtId="1" fontId="19" fillId="26" borderId="15" xfId="1" applyNumberFormat="1" applyFont="1" applyFill="1" applyBorder="1" applyAlignment="1" applyProtection="1">
      <alignment horizontal="center" vertical="center" wrapText="1"/>
      <protection locked="0"/>
    </xf>
    <xf numFmtId="1" fontId="19" fillId="27" borderId="17" xfId="1" applyNumberFormat="1" applyFont="1" applyFill="1" applyBorder="1" applyAlignment="1" applyProtection="1">
      <alignment horizontal="center" vertical="center" wrapText="1"/>
      <protection locked="0"/>
    </xf>
    <xf numFmtId="1" fontId="19" fillId="1" borderId="16" xfId="1" applyNumberFormat="1" applyFont="1" applyFill="1" applyBorder="1" applyAlignment="1" applyProtection="1">
      <alignment horizontal="center" vertical="center" wrapText="1"/>
      <protection locked="0"/>
    </xf>
    <xf numFmtId="1" fontId="19" fillId="27" borderId="15" xfId="1" applyNumberFormat="1" applyFont="1" applyFill="1" applyBorder="1" applyAlignment="1" applyProtection="1">
      <alignment horizontal="center" vertical="center" wrapText="1"/>
      <protection locked="0"/>
    </xf>
    <xf numFmtId="1" fontId="17" fillId="1" borderId="16" xfId="1" applyNumberFormat="1" applyFont="1" applyFill="1" applyBorder="1" applyAlignment="1" applyProtection="1">
      <alignment horizontal="center" vertical="center" wrapText="1"/>
      <protection locked="0"/>
    </xf>
    <xf numFmtId="1" fontId="17" fillId="1" borderId="8" xfId="1" applyNumberFormat="1" applyFont="1" applyFill="1" applyBorder="1" applyAlignment="1" applyProtection="1">
      <alignment horizontal="center" vertical="center" wrapText="1"/>
      <protection locked="0"/>
    </xf>
    <xf numFmtId="1" fontId="17" fillId="1" borderId="14" xfId="1" applyNumberFormat="1" applyFont="1" applyFill="1" applyBorder="1" applyAlignment="1" applyProtection="1">
      <alignment horizontal="center" vertical="center" wrapText="1"/>
      <protection locked="0"/>
    </xf>
    <xf numFmtId="1" fontId="17" fillId="1" borderId="17" xfId="1" applyNumberFormat="1" applyFont="1" applyFill="1" applyBorder="1" applyAlignment="1" applyProtection="1">
      <alignment horizontal="center" vertical="center" wrapText="1"/>
      <protection locked="0"/>
    </xf>
    <xf numFmtId="1" fontId="17" fillId="1" borderId="15" xfId="1" applyNumberFormat="1" applyFont="1" applyFill="1" applyBorder="1" applyAlignment="1" applyProtection="1">
      <alignment horizontal="center" vertical="center" wrapText="1"/>
      <protection locked="0"/>
    </xf>
    <xf numFmtId="0" fontId="3" fillId="0" borderId="32" xfId="0" applyFont="1" applyBorder="1" applyAlignment="1">
      <alignment horizontal="center" vertical="top"/>
    </xf>
    <xf numFmtId="0" fontId="5" fillId="0" borderId="64" xfId="0" applyFont="1" applyBorder="1" applyAlignment="1">
      <alignment horizontal="center" vertical="top"/>
    </xf>
    <xf numFmtId="0" fontId="5" fillId="0" borderId="57" xfId="0" applyFont="1" applyBorder="1" applyAlignment="1">
      <alignment horizontal="center" vertical="top"/>
    </xf>
    <xf numFmtId="0" fontId="5" fillId="0" borderId="45" xfId="0" applyFont="1" applyBorder="1" applyAlignment="1">
      <alignment horizontal="center" vertical="center"/>
    </xf>
    <xf numFmtId="1" fontId="19" fillId="25" borderId="26" xfId="1" applyNumberFormat="1" applyFont="1" applyFill="1" applyBorder="1" applyAlignment="1" applyProtection="1">
      <alignment horizontal="center" vertical="top" wrapText="1"/>
      <protection locked="0"/>
    </xf>
    <xf numFmtId="1" fontId="19" fillId="1" borderId="3" xfId="1" applyNumberFormat="1" applyFont="1" applyFill="1" applyBorder="1" applyAlignment="1" applyProtection="1">
      <alignment horizontal="center" vertical="top" wrapText="1"/>
      <protection locked="0"/>
    </xf>
    <xf numFmtId="1" fontId="19" fillId="25" borderId="3" xfId="1" applyNumberFormat="1" applyFont="1" applyFill="1" applyBorder="1" applyAlignment="1" applyProtection="1">
      <alignment horizontal="center" vertical="top" wrapText="1"/>
      <protection locked="0"/>
    </xf>
    <xf numFmtId="1" fontId="19" fillId="1" borderId="27" xfId="1" applyNumberFormat="1" applyFont="1" applyFill="1" applyBorder="1" applyAlignment="1" applyProtection="1">
      <alignment horizontal="center" vertical="top" wrapText="1"/>
      <protection locked="0"/>
    </xf>
    <xf numFmtId="1" fontId="19" fillId="26" borderId="26" xfId="1" applyNumberFormat="1" applyFont="1" applyFill="1" applyBorder="1" applyAlignment="1" applyProtection="1">
      <alignment horizontal="center" vertical="top" wrapText="1"/>
      <protection locked="0"/>
    </xf>
    <xf numFmtId="1" fontId="19" fillId="26" borderId="3" xfId="1" applyNumberFormat="1" applyFont="1" applyFill="1" applyBorder="1" applyAlignment="1" applyProtection="1">
      <alignment horizontal="center" vertical="top" wrapText="1"/>
      <protection locked="0"/>
    </xf>
    <xf numFmtId="1" fontId="19" fillId="26" borderId="4" xfId="1" applyNumberFormat="1" applyFont="1" applyFill="1" applyBorder="1" applyAlignment="1" applyProtection="1">
      <alignment horizontal="center" vertical="top" wrapText="1"/>
      <protection locked="0"/>
    </xf>
    <xf numFmtId="1" fontId="19" fillId="27" borderId="28" xfId="1" applyNumberFormat="1" applyFont="1" applyFill="1" applyBorder="1" applyAlignment="1" applyProtection="1">
      <alignment horizontal="center" vertical="top" wrapText="1"/>
      <protection locked="0"/>
    </xf>
    <xf numFmtId="1" fontId="19" fillId="1" borderId="22" xfId="1" applyNumberFormat="1" applyFont="1" applyFill="1" applyBorder="1" applyAlignment="1" applyProtection="1">
      <alignment horizontal="center" vertical="top" wrapText="1"/>
      <protection locked="0"/>
    </xf>
    <xf numFmtId="1" fontId="19" fillId="27" borderId="4" xfId="1" applyNumberFormat="1" applyFont="1" applyFill="1" applyBorder="1" applyAlignment="1" applyProtection="1">
      <alignment horizontal="center" vertical="top" wrapText="1"/>
      <protection locked="0"/>
    </xf>
    <xf numFmtId="1" fontId="19" fillId="25" borderId="20" xfId="1" applyNumberFormat="1" applyFont="1" applyFill="1" applyBorder="1" applyAlignment="1" applyProtection="1">
      <alignment horizontal="center" vertical="center" wrapText="1"/>
      <protection locked="0"/>
    </xf>
    <xf numFmtId="1" fontId="19" fillId="1" borderId="18" xfId="1" applyNumberFormat="1" applyFont="1" applyFill="1" applyBorder="1" applyAlignment="1" applyProtection="1">
      <alignment horizontal="center" vertical="center" wrapText="1"/>
      <protection locked="0"/>
    </xf>
    <xf numFmtId="1" fontId="19" fillId="25" borderId="18" xfId="1" applyNumberFormat="1" applyFont="1" applyFill="1" applyBorder="1" applyAlignment="1" applyProtection="1">
      <alignment horizontal="center" vertical="center" wrapText="1"/>
      <protection locked="0"/>
    </xf>
    <xf numFmtId="1" fontId="19" fillId="1" borderId="19" xfId="1" applyNumberFormat="1" applyFont="1" applyFill="1" applyBorder="1" applyAlignment="1" applyProtection="1">
      <alignment horizontal="center" vertical="center" wrapText="1"/>
      <protection locked="0"/>
    </xf>
    <xf numFmtId="1" fontId="19" fillId="26" borderId="20" xfId="1" applyNumberFormat="1" applyFont="1" applyFill="1" applyBorder="1" applyAlignment="1" applyProtection="1">
      <alignment horizontal="center" vertical="center" wrapText="1"/>
      <protection locked="0"/>
    </xf>
    <xf numFmtId="1" fontId="19" fillId="26" borderId="18" xfId="1" applyNumberFormat="1" applyFont="1" applyFill="1" applyBorder="1" applyAlignment="1" applyProtection="1">
      <alignment horizontal="center" vertical="center" wrapText="1"/>
      <protection locked="0"/>
    </xf>
    <xf numFmtId="1" fontId="19" fillId="26" borderId="52" xfId="1" applyNumberFormat="1" applyFont="1" applyFill="1" applyBorder="1" applyAlignment="1" applyProtection="1">
      <alignment horizontal="center" vertical="center" wrapText="1"/>
      <protection locked="0"/>
    </xf>
    <xf numFmtId="1" fontId="19" fillId="27" borderId="21" xfId="1" applyNumberFormat="1" applyFont="1" applyFill="1" applyBorder="1" applyAlignment="1" applyProtection="1">
      <alignment horizontal="center" vertical="center" wrapText="1"/>
      <protection locked="0"/>
    </xf>
    <xf numFmtId="1" fontId="19" fillId="1" borderId="0" xfId="1" applyNumberFormat="1" applyFont="1" applyFill="1" applyAlignment="1" applyProtection="1">
      <alignment horizontal="center" vertical="center" wrapText="1"/>
      <protection locked="0"/>
    </xf>
    <xf numFmtId="1" fontId="19" fillId="27" borderId="52" xfId="1" applyNumberFormat="1" applyFont="1" applyFill="1" applyBorder="1" applyAlignment="1" applyProtection="1">
      <alignment horizontal="center" vertical="center" wrapText="1"/>
      <protection locked="0"/>
    </xf>
    <xf numFmtId="1" fontId="17" fillId="1" borderId="0" xfId="1" applyNumberFormat="1" applyFont="1" applyFill="1" applyAlignment="1" applyProtection="1">
      <alignment horizontal="center" vertical="center" wrapText="1"/>
      <protection locked="0"/>
    </xf>
    <xf numFmtId="1" fontId="17" fillId="1" borderId="18" xfId="1" applyNumberFormat="1" applyFont="1" applyFill="1" applyBorder="1" applyAlignment="1" applyProtection="1">
      <alignment horizontal="center" vertical="center" wrapText="1"/>
      <protection locked="0"/>
    </xf>
    <xf numFmtId="1" fontId="17" fillId="1" borderId="19" xfId="1" applyNumberFormat="1" applyFont="1" applyFill="1" applyBorder="1" applyAlignment="1" applyProtection="1">
      <alignment horizontal="center" vertical="center" wrapText="1"/>
      <protection locked="0"/>
    </xf>
    <xf numFmtId="1" fontId="17" fillId="1" borderId="47" xfId="1" applyNumberFormat="1" applyFont="1" applyFill="1" applyBorder="1" applyAlignment="1" applyProtection="1">
      <alignment horizontal="center" vertical="center" wrapText="1"/>
      <protection locked="0"/>
    </xf>
    <xf numFmtId="1" fontId="17" fillId="1" borderId="21" xfId="1" applyNumberFormat="1" applyFont="1" applyFill="1" applyBorder="1" applyAlignment="1" applyProtection="1">
      <alignment horizontal="center" vertical="center" wrapText="1"/>
      <protection locked="0"/>
    </xf>
    <xf numFmtId="1" fontId="17" fillId="1" borderId="52" xfId="1" applyNumberFormat="1" applyFont="1" applyFill="1" applyBorder="1" applyAlignment="1" applyProtection="1">
      <alignment horizontal="center" vertical="center" wrapText="1"/>
      <protection locked="0"/>
    </xf>
    <xf numFmtId="1" fontId="17" fillId="1" borderId="10" xfId="1" applyNumberFormat="1" applyFont="1" applyFill="1" applyBorder="1" applyAlignment="1" applyProtection="1">
      <alignment horizontal="center" vertical="center" wrapText="1"/>
      <protection locked="0"/>
    </xf>
    <xf numFmtId="1" fontId="17" fillId="1" borderId="5" xfId="1" applyNumberFormat="1" applyFont="1" applyFill="1" applyBorder="1" applyAlignment="1" applyProtection="1">
      <alignment horizontal="center" vertical="center" wrapText="1"/>
      <protection locked="0"/>
    </xf>
    <xf numFmtId="1" fontId="17" fillId="1" borderId="6" xfId="1" applyNumberFormat="1" applyFont="1" applyFill="1" applyBorder="1" applyAlignment="1" applyProtection="1">
      <alignment horizontal="center" vertical="center" wrapText="1"/>
      <protection locked="0"/>
    </xf>
    <xf numFmtId="1" fontId="17" fillId="1" borderId="11" xfId="1" applyNumberFormat="1" applyFont="1" applyFill="1" applyBorder="1" applyAlignment="1" applyProtection="1">
      <alignment horizontal="center" vertical="center" wrapText="1"/>
      <protection locked="0"/>
    </xf>
    <xf numFmtId="1" fontId="17" fillId="1" borderId="9" xfId="1" applyNumberFormat="1" applyFont="1" applyFill="1" applyBorder="1" applyAlignment="1" applyProtection="1">
      <alignment horizontal="center" vertical="center" wrapText="1"/>
      <protection locked="0"/>
    </xf>
    <xf numFmtId="1" fontId="19" fillId="25" borderId="86" xfId="1" applyNumberFormat="1" applyFont="1" applyFill="1" applyBorder="1" applyAlignment="1" applyProtection="1">
      <alignment horizontal="center" vertical="center" wrapText="1"/>
      <protection locked="0"/>
    </xf>
    <xf numFmtId="1" fontId="19" fillId="1" borderId="73" xfId="1" applyNumberFormat="1" applyFont="1" applyFill="1" applyBorder="1" applyAlignment="1" applyProtection="1">
      <alignment horizontal="center" vertical="center" wrapText="1"/>
      <protection locked="0"/>
    </xf>
    <xf numFmtId="1" fontId="19" fillId="25" borderId="73" xfId="1" applyNumberFormat="1" applyFont="1" applyFill="1" applyBorder="1" applyAlignment="1" applyProtection="1">
      <alignment horizontal="center" vertical="center" wrapText="1"/>
      <protection locked="0"/>
    </xf>
    <xf numFmtId="1" fontId="19" fillId="1" borderId="85" xfId="1" applyNumberFormat="1" applyFont="1" applyFill="1" applyBorder="1" applyAlignment="1" applyProtection="1">
      <alignment horizontal="center" vertical="center" wrapText="1"/>
      <protection locked="0"/>
    </xf>
    <xf numFmtId="1" fontId="19" fillId="26" borderId="86" xfId="1" applyNumberFormat="1" applyFont="1" applyFill="1" applyBorder="1" applyAlignment="1" applyProtection="1">
      <alignment horizontal="center" vertical="center" wrapText="1"/>
      <protection locked="0"/>
    </xf>
    <xf numFmtId="1" fontId="19" fillId="26" borderId="73" xfId="1" applyNumberFormat="1" applyFont="1" applyFill="1" applyBorder="1" applyAlignment="1" applyProtection="1">
      <alignment horizontal="center" vertical="center" wrapText="1"/>
      <protection locked="0"/>
    </xf>
    <xf numFmtId="1" fontId="19" fillId="26" borderId="87" xfId="1" applyNumberFormat="1" applyFont="1" applyFill="1" applyBorder="1" applyAlignment="1" applyProtection="1">
      <alignment horizontal="center" vertical="center" wrapText="1"/>
      <protection locked="0"/>
    </xf>
    <xf numFmtId="1" fontId="19" fillId="27" borderId="88" xfId="1" applyNumberFormat="1" applyFont="1" applyFill="1" applyBorder="1" applyAlignment="1" applyProtection="1">
      <alignment horizontal="center" vertical="center" wrapText="1"/>
      <protection locked="0"/>
    </xf>
    <xf numFmtId="1" fontId="19" fillId="1" borderId="89" xfId="1" applyNumberFormat="1" applyFont="1" applyFill="1" applyBorder="1" applyAlignment="1" applyProtection="1">
      <alignment horizontal="center" vertical="center" wrapText="1"/>
      <protection locked="0"/>
    </xf>
    <xf numFmtId="1" fontId="19" fillId="27" borderId="87" xfId="1" applyNumberFormat="1" applyFont="1" applyFill="1" applyBorder="1" applyAlignment="1" applyProtection="1">
      <alignment horizontal="center" vertical="center" wrapText="1"/>
      <protection locked="0"/>
    </xf>
    <xf numFmtId="1" fontId="17" fillId="1" borderId="89" xfId="1" applyNumberFormat="1" applyFont="1" applyFill="1" applyBorder="1" applyAlignment="1" applyProtection="1">
      <alignment horizontal="center" vertical="center" wrapText="1"/>
      <protection locked="0"/>
    </xf>
    <xf numFmtId="1" fontId="17" fillId="1" borderId="73" xfId="1" applyNumberFormat="1" applyFont="1" applyFill="1" applyBorder="1" applyAlignment="1" applyProtection="1">
      <alignment horizontal="center" vertical="center" wrapText="1"/>
      <protection locked="0"/>
    </xf>
    <xf numFmtId="1" fontId="17" fillId="1" borderId="85" xfId="1" applyNumberFormat="1" applyFont="1" applyFill="1" applyBorder="1" applyAlignment="1" applyProtection="1">
      <alignment horizontal="center" vertical="center" wrapText="1"/>
      <protection locked="0"/>
    </xf>
    <xf numFmtId="1" fontId="17" fillId="1" borderId="88" xfId="1" applyNumberFormat="1" applyFont="1" applyFill="1" applyBorder="1" applyAlignment="1" applyProtection="1">
      <alignment horizontal="center" vertical="center" wrapText="1"/>
      <protection locked="0"/>
    </xf>
    <xf numFmtId="1" fontId="17" fillId="1" borderId="87" xfId="1" applyNumberFormat="1" applyFont="1" applyFill="1" applyBorder="1" applyAlignment="1" applyProtection="1">
      <alignment horizontal="center" vertical="center" wrapText="1"/>
      <protection locked="0"/>
    </xf>
    <xf numFmtId="1" fontId="19" fillId="25" borderId="46" xfId="1" applyNumberFormat="1" applyFont="1" applyFill="1" applyBorder="1" applyAlignment="1" applyProtection="1">
      <alignment horizontal="center" vertical="center" wrapText="1"/>
      <protection locked="0"/>
    </xf>
    <xf numFmtId="1" fontId="19" fillId="1" borderId="47" xfId="1" applyNumberFormat="1" applyFont="1" applyFill="1" applyBorder="1" applyAlignment="1" applyProtection="1">
      <alignment horizontal="center" vertical="center" wrapText="1"/>
      <protection locked="0"/>
    </xf>
    <xf numFmtId="1" fontId="19" fillId="25" borderId="47" xfId="1" applyNumberFormat="1" applyFont="1" applyFill="1" applyBorder="1" applyAlignment="1" applyProtection="1">
      <alignment horizontal="center" vertical="center" wrapText="1"/>
      <protection locked="0"/>
    </xf>
    <xf numFmtId="1" fontId="19" fillId="1" borderId="48" xfId="1" applyNumberFormat="1" applyFont="1" applyFill="1" applyBorder="1" applyAlignment="1" applyProtection="1">
      <alignment horizontal="center" vertical="center" wrapText="1"/>
      <protection locked="0"/>
    </xf>
    <xf numFmtId="1" fontId="19" fillId="26" borderId="46" xfId="1" applyNumberFormat="1" applyFont="1" applyFill="1" applyBorder="1" applyAlignment="1" applyProtection="1">
      <alignment horizontal="center" vertical="center" wrapText="1"/>
      <protection locked="0"/>
    </xf>
    <xf numFmtId="1" fontId="19" fillId="26" borderId="47" xfId="1" applyNumberFormat="1" applyFont="1" applyFill="1" applyBorder="1" applyAlignment="1" applyProtection="1">
      <alignment horizontal="center" vertical="center" wrapText="1"/>
      <protection locked="0"/>
    </xf>
    <xf numFmtId="1" fontId="19" fillId="26" borderId="49" xfId="1" applyNumberFormat="1" applyFont="1" applyFill="1" applyBorder="1" applyAlignment="1" applyProtection="1">
      <alignment horizontal="center" vertical="center" wrapText="1"/>
      <protection locked="0"/>
    </xf>
    <xf numFmtId="1" fontId="19" fillId="27" borderId="51" xfId="1" applyNumberFormat="1" applyFont="1" applyFill="1" applyBorder="1" applyAlignment="1" applyProtection="1">
      <alignment horizontal="center" vertical="center" wrapText="1"/>
      <protection locked="0"/>
    </xf>
    <xf numFmtId="1" fontId="19" fillId="1" borderId="50" xfId="1" applyNumberFormat="1" applyFont="1" applyFill="1" applyBorder="1" applyAlignment="1" applyProtection="1">
      <alignment horizontal="center" vertical="center" wrapText="1"/>
      <protection locked="0"/>
    </xf>
    <xf numFmtId="1" fontId="19" fillId="27" borderId="49" xfId="1" applyNumberFormat="1" applyFont="1" applyFill="1" applyBorder="1" applyAlignment="1" applyProtection="1">
      <alignment horizontal="center" vertical="center" wrapText="1"/>
      <protection locked="0"/>
    </xf>
    <xf numFmtId="1" fontId="17" fillId="1" borderId="50" xfId="1" applyNumberFormat="1" applyFont="1" applyFill="1" applyBorder="1" applyAlignment="1" applyProtection="1">
      <alignment horizontal="center" vertical="center" wrapText="1"/>
      <protection locked="0"/>
    </xf>
    <xf numFmtId="1" fontId="17" fillId="1" borderId="48" xfId="1" applyNumberFormat="1" applyFont="1" applyFill="1" applyBorder="1" applyAlignment="1" applyProtection="1">
      <alignment horizontal="center" vertical="center" wrapText="1"/>
      <protection locked="0"/>
    </xf>
    <xf numFmtId="1" fontId="17" fillId="1" borderId="51" xfId="1" applyNumberFormat="1" applyFont="1" applyFill="1" applyBorder="1" applyAlignment="1" applyProtection="1">
      <alignment horizontal="center" vertical="center" wrapText="1"/>
      <protection locked="0"/>
    </xf>
    <xf numFmtId="1" fontId="17" fillId="1" borderId="49" xfId="1" applyNumberFormat="1" applyFont="1" applyFill="1" applyBorder="1" applyAlignment="1" applyProtection="1">
      <alignment horizontal="center" vertical="center" wrapText="1"/>
      <protection locked="0"/>
    </xf>
    <xf numFmtId="0" fontId="30" fillId="0" borderId="40" xfId="0" applyFont="1" applyBorder="1" applyAlignment="1">
      <alignment vertical="center" wrapText="1"/>
    </xf>
    <xf numFmtId="0" fontId="30" fillId="0" borderId="21" xfId="0" applyFont="1" applyBorder="1" applyAlignment="1">
      <alignment vertical="center" wrapText="1"/>
    </xf>
    <xf numFmtId="0" fontId="30" fillId="0" borderId="35" xfId="0" applyFont="1" applyBorder="1" applyAlignment="1">
      <alignment vertical="center" wrapText="1"/>
    </xf>
    <xf numFmtId="0" fontId="30" fillId="0" borderId="37" xfId="0" applyFont="1" applyBorder="1" applyAlignment="1">
      <alignment vertical="center" wrapText="1"/>
    </xf>
    <xf numFmtId="0" fontId="35" fillId="0" borderId="8" xfId="0" applyFont="1" applyBorder="1" applyAlignment="1">
      <alignment vertical="top" wrapText="1"/>
    </xf>
    <xf numFmtId="0" fontId="35" fillId="0" borderId="8" xfId="0" applyFont="1" applyBorder="1" applyAlignment="1">
      <alignment horizontal="left" vertical="top" wrapText="1"/>
    </xf>
    <xf numFmtId="1" fontId="19" fillId="28" borderId="8" xfId="1" applyNumberFormat="1" applyFont="1" applyFill="1" applyBorder="1" applyAlignment="1" applyProtection="1">
      <alignment horizontal="center" vertical="center" wrapText="1"/>
      <protection locked="0"/>
    </xf>
    <xf numFmtId="0" fontId="2" fillId="0" borderId="8" xfId="0" applyFont="1" applyBorder="1" applyAlignment="1">
      <alignment horizontal="left" vertical="top" wrapText="1"/>
    </xf>
    <xf numFmtId="0" fontId="2" fillId="0" borderId="13" xfId="0" applyFont="1" applyBorder="1" applyAlignment="1">
      <alignment horizontal="center" vertical="top"/>
    </xf>
    <xf numFmtId="1" fontId="36" fillId="5" borderId="8" xfId="1" applyNumberFormat="1" applyFont="1" applyFill="1" applyBorder="1" applyAlignment="1" applyProtection="1">
      <alignment horizontal="center" vertical="center" wrapText="1"/>
      <protection locked="0"/>
    </xf>
    <xf numFmtId="0" fontId="2" fillId="0" borderId="62" xfId="0" applyFont="1" applyBorder="1" applyAlignment="1">
      <alignment vertical="top" wrapText="1"/>
    </xf>
    <xf numFmtId="0" fontId="5" fillId="0" borderId="104" xfId="0" applyFont="1" applyBorder="1" applyAlignment="1">
      <alignment horizontal="center" vertical="top"/>
    </xf>
    <xf numFmtId="0" fontId="2" fillId="0" borderId="43" xfId="0" applyFont="1" applyBorder="1" applyAlignment="1">
      <alignment vertical="top"/>
    </xf>
    <xf numFmtId="0" fontId="5" fillId="0" borderId="91" xfId="0" applyFont="1" applyBorder="1" applyAlignment="1">
      <alignment horizontal="right" vertical="top" wrapText="1"/>
    </xf>
    <xf numFmtId="0" fontId="30" fillId="0" borderId="1" xfId="0" applyFont="1" applyBorder="1" applyAlignment="1">
      <alignment vertical="top" wrapText="1"/>
    </xf>
    <xf numFmtId="0" fontId="7" fillId="12" borderId="24" xfId="1" applyFont="1" applyFill="1" applyBorder="1" applyAlignment="1" applyProtection="1">
      <alignment horizontal="left" vertical="top"/>
      <protection hidden="1"/>
    </xf>
    <xf numFmtId="0" fontId="7" fillId="16" borderId="24" xfId="1" applyFont="1" applyFill="1" applyBorder="1" applyAlignment="1" applyProtection="1">
      <alignment horizontal="left" vertical="top"/>
      <protection hidden="1"/>
    </xf>
    <xf numFmtId="0" fontId="8" fillId="16" borderId="24" xfId="1" applyFont="1" applyFill="1" applyBorder="1" applyAlignment="1" applyProtection="1">
      <alignment horizontal="left" vertical="top"/>
      <protection hidden="1"/>
    </xf>
    <xf numFmtId="0" fontId="8" fillId="11" borderId="24" xfId="1" applyFont="1" applyFill="1" applyBorder="1" applyAlignment="1" applyProtection="1">
      <alignment horizontal="left" vertical="top"/>
      <protection hidden="1"/>
    </xf>
    <xf numFmtId="0" fontId="8" fillId="17" borderId="24" xfId="1" applyFont="1" applyFill="1" applyBorder="1" applyAlignment="1" applyProtection="1">
      <alignment horizontal="left" vertical="top"/>
      <protection hidden="1"/>
    </xf>
    <xf numFmtId="49" fontId="13" fillId="20" borderId="24" xfId="1" applyNumberFormat="1" applyFont="1" applyFill="1" applyBorder="1" applyAlignment="1" applyProtection="1">
      <alignment horizontal="left" vertical="top"/>
      <protection hidden="1"/>
    </xf>
    <xf numFmtId="49" fontId="13" fillId="21" borderId="24" xfId="1" applyNumberFormat="1" applyFont="1" applyFill="1" applyBorder="1" applyAlignment="1" applyProtection="1">
      <alignment horizontal="left" vertical="top"/>
      <protection hidden="1"/>
    </xf>
    <xf numFmtId="1" fontId="19" fillId="6" borderId="46" xfId="1" applyNumberFormat="1" applyFont="1" applyFill="1" applyBorder="1" applyAlignment="1" applyProtection="1">
      <alignment horizontal="center" vertical="center" wrapText="1"/>
      <protection locked="0"/>
    </xf>
    <xf numFmtId="1" fontId="17" fillId="0" borderId="46" xfId="1" applyNumberFormat="1" applyFont="1" applyBorder="1" applyAlignment="1" applyProtection="1">
      <alignment horizontal="center" vertical="center" wrapText="1"/>
      <protection locked="0"/>
    </xf>
    <xf numFmtId="1" fontId="19" fillId="4" borderId="49" xfId="1" applyNumberFormat="1" applyFont="1" applyFill="1" applyBorder="1" applyAlignment="1" applyProtection="1">
      <alignment horizontal="center" vertical="center" wrapText="1"/>
      <protection locked="0"/>
    </xf>
    <xf numFmtId="1" fontId="36" fillId="3" borderId="8" xfId="1" applyNumberFormat="1" applyFont="1" applyFill="1" applyBorder="1" applyAlignment="1" applyProtection="1">
      <alignment horizontal="center" vertical="center" wrapText="1"/>
      <protection locked="0"/>
    </xf>
    <xf numFmtId="1" fontId="36" fillId="4" borderId="8" xfId="1" applyNumberFormat="1" applyFont="1" applyFill="1" applyBorder="1" applyAlignment="1" applyProtection="1">
      <alignment horizontal="center" vertical="center" wrapText="1"/>
      <protection locked="0"/>
    </xf>
    <xf numFmtId="1" fontId="36" fillId="0" borderId="8" xfId="1" applyNumberFormat="1" applyFont="1" applyBorder="1" applyAlignment="1" applyProtection="1">
      <alignment horizontal="center" vertical="center" wrapText="1"/>
      <protection locked="0"/>
    </xf>
    <xf numFmtId="1" fontId="36" fillId="4" borderId="14" xfId="1" applyNumberFormat="1" applyFont="1" applyFill="1" applyBorder="1" applyAlignment="1" applyProtection="1">
      <alignment horizontal="center" vertical="center" wrapText="1"/>
      <protection locked="0"/>
    </xf>
    <xf numFmtId="1" fontId="36" fillId="5" borderId="13" xfId="1" applyNumberFormat="1" applyFont="1" applyFill="1" applyBorder="1" applyAlignment="1" applyProtection="1">
      <alignment horizontal="center" vertical="center" wrapText="1"/>
      <protection locked="0"/>
    </xf>
    <xf numFmtId="0" fontId="3" fillId="0" borderId="60" xfId="0" applyFont="1" applyBorder="1" applyAlignment="1">
      <alignment horizontal="right" vertical="top" wrapText="1"/>
    </xf>
    <xf numFmtId="0" fontId="3" fillId="0" borderId="121" xfId="0" applyFont="1" applyBorder="1" applyAlignment="1">
      <alignment horizontal="right" vertical="top"/>
    </xf>
    <xf numFmtId="1" fontId="19" fillId="4" borderId="35" xfId="1" applyNumberFormat="1" applyFont="1" applyFill="1" applyBorder="1" applyAlignment="1" applyProtection="1">
      <alignment horizontal="center" vertical="center" wrapText="1"/>
      <protection locked="0"/>
    </xf>
    <xf numFmtId="1" fontId="19" fillId="6" borderId="37" xfId="1" applyNumberFormat="1" applyFont="1" applyFill="1" applyBorder="1" applyAlignment="1" applyProtection="1">
      <alignment horizontal="center" vertical="center" wrapText="1"/>
      <protection locked="0"/>
    </xf>
    <xf numFmtId="1" fontId="19" fillId="0" borderId="1" xfId="1" applyNumberFormat="1" applyFont="1" applyBorder="1" applyAlignment="1" applyProtection="1">
      <alignment horizontal="center" vertical="center" wrapText="1"/>
      <protection locked="0"/>
    </xf>
    <xf numFmtId="1" fontId="19" fillId="6" borderId="36" xfId="1" applyNumberFormat="1" applyFont="1" applyFill="1" applyBorder="1" applyAlignment="1" applyProtection="1">
      <alignment horizontal="center" vertical="center" wrapText="1"/>
      <protection locked="0"/>
    </xf>
    <xf numFmtId="1" fontId="17" fillId="0" borderId="1" xfId="1" applyNumberFormat="1" applyFont="1" applyBorder="1" applyAlignment="1" applyProtection="1">
      <alignment horizontal="center" vertical="center" wrapText="1"/>
      <protection locked="0"/>
    </xf>
    <xf numFmtId="1" fontId="17" fillId="0" borderId="35" xfId="1" applyNumberFormat="1" applyFont="1" applyBorder="1" applyAlignment="1" applyProtection="1">
      <alignment horizontal="center" vertical="center" wrapText="1"/>
      <protection locked="0"/>
    </xf>
    <xf numFmtId="1" fontId="17" fillId="0" borderId="37" xfId="1" applyNumberFormat="1" applyFont="1" applyBorder="1" applyAlignment="1" applyProtection="1">
      <alignment horizontal="center" vertical="center" wrapText="1"/>
      <protection locked="0"/>
    </xf>
    <xf numFmtId="1" fontId="17" fillId="0" borderId="36" xfId="1" applyNumberFormat="1" applyFont="1" applyBorder="1" applyAlignment="1" applyProtection="1">
      <alignment horizontal="center" vertical="center" wrapText="1"/>
      <protection locked="0"/>
    </xf>
    <xf numFmtId="1" fontId="36" fillId="5" borderId="34" xfId="1" applyNumberFormat="1" applyFont="1" applyFill="1" applyBorder="1" applyAlignment="1" applyProtection="1">
      <alignment horizontal="center" vertical="center" wrapText="1"/>
      <protection locked="0"/>
    </xf>
    <xf numFmtId="0" fontId="2" fillId="0" borderId="5" xfId="0" applyFont="1" applyBorder="1" applyAlignment="1">
      <alignment vertical="top" wrapText="1"/>
    </xf>
    <xf numFmtId="0" fontId="3" fillId="0" borderId="6" xfId="0" applyFont="1" applyBorder="1" applyAlignment="1">
      <alignment horizontal="center"/>
    </xf>
    <xf numFmtId="1" fontId="36" fillId="5" borderId="5" xfId="1" applyNumberFormat="1" applyFont="1" applyFill="1" applyBorder="1" applyAlignment="1" applyProtection="1">
      <alignment horizontal="center" vertical="center" wrapText="1"/>
      <protection locked="0"/>
    </xf>
    <xf numFmtId="1" fontId="36" fillId="0" borderId="5" xfId="1" applyNumberFormat="1" applyFont="1" applyBorder="1" applyAlignment="1" applyProtection="1">
      <alignment horizontal="center" vertical="center" wrapText="1"/>
      <protection locked="0"/>
    </xf>
    <xf numFmtId="0" fontId="3" fillId="0" borderId="51" xfId="0" applyFont="1" applyBorder="1" applyAlignment="1">
      <alignment vertical="top" wrapText="1"/>
    </xf>
    <xf numFmtId="0" fontId="35" fillId="0" borderId="34" xfId="0" applyFont="1" applyBorder="1" applyAlignment="1">
      <alignment vertical="top" wrapText="1"/>
    </xf>
    <xf numFmtId="0" fontId="3" fillId="0" borderId="122" xfId="0" applyFont="1" applyBorder="1" applyAlignment="1">
      <alignment horizontal="right" vertical="top"/>
    </xf>
    <xf numFmtId="0" fontId="3" fillId="0" borderId="89" xfId="0" applyFont="1" applyBorder="1" applyAlignment="1">
      <alignment horizontal="center"/>
    </xf>
    <xf numFmtId="1" fontId="17" fillId="0" borderId="85" xfId="1" applyNumberFormat="1" applyFont="1" applyBorder="1" applyAlignment="1" applyProtection="1">
      <alignment horizontal="center" vertical="center" wrapText="1"/>
      <protection locked="0"/>
    </xf>
    <xf numFmtId="1" fontId="17" fillId="0" borderId="88" xfId="1" applyNumberFormat="1" applyFont="1" applyBorder="1" applyAlignment="1" applyProtection="1">
      <alignment horizontal="center" vertical="center" wrapText="1"/>
      <protection locked="0"/>
    </xf>
    <xf numFmtId="0" fontId="3" fillId="0" borderId="69" xfId="0" applyFont="1" applyBorder="1" applyAlignment="1">
      <alignment horizontal="center" vertical="top"/>
    </xf>
    <xf numFmtId="1" fontId="19" fillId="6" borderId="67" xfId="1" applyNumberFormat="1" applyFont="1" applyFill="1" applyBorder="1" applyAlignment="1" applyProtection="1">
      <alignment horizontal="center" vertical="center" wrapText="1"/>
      <protection locked="0"/>
    </xf>
    <xf numFmtId="1" fontId="17" fillId="0" borderId="58" xfId="1" applyNumberFormat="1" applyFont="1" applyBorder="1" applyAlignment="1" applyProtection="1">
      <alignment horizontal="center" vertical="center" wrapText="1"/>
      <protection locked="0"/>
    </xf>
    <xf numFmtId="1" fontId="17" fillId="0" borderId="78" xfId="1" applyNumberFormat="1" applyFont="1" applyBorder="1" applyAlignment="1" applyProtection="1">
      <alignment horizontal="center" vertical="center" wrapText="1"/>
      <protection locked="0"/>
    </xf>
    <xf numFmtId="1" fontId="17" fillId="0" borderId="13" xfId="1" applyNumberFormat="1" applyFont="1" applyBorder="1" applyAlignment="1" applyProtection="1">
      <alignment horizontal="center" vertical="center" wrapText="1"/>
      <protection locked="0"/>
    </xf>
    <xf numFmtId="1" fontId="19" fillId="4" borderId="10" xfId="1" applyNumberFormat="1" applyFont="1" applyFill="1" applyBorder="1" applyAlignment="1" applyProtection="1">
      <alignment horizontal="center" vertical="center" wrapText="1"/>
      <protection locked="0"/>
    </xf>
    <xf numFmtId="1" fontId="17" fillId="4" borderId="10" xfId="1" applyNumberFormat="1" applyFont="1" applyFill="1" applyBorder="1" applyAlignment="1" applyProtection="1">
      <alignment horizontal="center" vertical="center" wrapText="1"/>
      <protection locked="0"/>
    </xf>
    <xf numFmtId="1" fontId="17" fillId="4" borderId="5" xfId="1" applyNumberFormat="1" applyFont="1" applyFill="1" applyBorder="1" applyAlignment="1" applyProtection="1">
      <alignment horizontal="center" vertical="center" wrapText="1"/>
      <protection locked="0"/>
    </xf>
    <xf numFmtId="1" fontId="17" fillId="4" borderId="6" xfId="1" applyNumberFormat="1" applyFont="1" applyFill="1" applyBorder="1" applyAlignment="1" applyProtection="1">
      <alignment horizontal="center" vertical="center" wrapText="1"/>
      <protection locked="0"/>
    </xf>
    <xf numFmtId="1" fontId="17" fillId="4" borderId="11" xfId="1" applyNumberFormat="1" applyFont="1" applyFill="1" applyBorder="1" applyAlignment="1" applyProtection="1">
      <alignment horizontal="center" vertical="center" wrapText="1"/>
      <protection locked="0"/>
    </xf>
    <xf numFmtId="1" fontId="17" fillId="4" borderId="9" xfId="1" applyNumberFormat="1" applyFont="1" applyFill="1" applyBorder="1" applyAlignment="1" applyProtection="1">
      <alignment horizontal="center" vertical="center" wrapText="1"/>
      <protection locked="0"/>
    </xf>
    <xf numFmtId="0" fontId="3" fillId="0" borderId="8" xfId="0" applyFont="1" applyBorder="1" applyAlignment="1">
      <alignment horizontal="left" vertical="center" wrapText="1"/>
    </xf>
    <xf numFmtId="0" fontId="3" fillId="0" borderId="72" xfId="0" applyFont="1" applyBorder="1" applyAlignment="1">
      <alignment vertical="top" wrapText="1"/>
    </xf>
    <xf numFmtId="0" fontId="2" fillId="0" borderId="8" xfId="0" applyFont="1" applyBorder="1" applyAlignment="1">
      <alignment vertical="top"/>
    </xf>
    <xf numFmtId="0" fontId="2" fillId="0" borderId="19" xfId="0" applyFont="1" applyBorder="1" applyAlignment="1">
      <alignment horizontal="center" vertical="top"/>
    </xf>
    <xf numFmtId="0" fontId="5" fillId="0" borderId="13" xfId="0" applyFont="1" applyBorder="1" applyAlignment="1">
      <alignment horizontal="center" vertical="top"/>
    </xf>
    <xf numFmtId="0" fontId="3" fillId="0" borderId="34" xfId="0" applyFont="1" applyBorder="1" applyAlignment="1">
      <alignment vertical="center" wrapText="1"/>
    </xf>
    <xf numFmtId="1" fontId="2" fillId="0" borderId="120" xfId="1" applyNumberFormat="1" applyFont="1" applyBorder="1" applyAlignment="1" applyProtection="1">
      <alignment horizontal="center" vertical="center" wrapText="1"/>
      <protection locked="0"/>
    </xf>
    <xf numFmtId="0" fontId="40" fillId="0" borderId="13" xfId="0" applyFont="1" applyBorder="1" applyAlignment="1">
      <alignment horizontal="center" vertical="top"/>
    </xf>
    <xf numFmtId="0" fontId="40" fillId="0" borderId="8" xfId="0" applyFont="1" applyBorder="1" applyAlignment="1">
      <alignment vertical="top" wrapText="1"/>
    </xf>
    <xf numFmtId="0" fontId="40" fillId="0" borderId="8" xfId="0" applyFont="1" applyBorder="1" applyAlignment="1">
      <alignment vertical="top"/>
    </xf>
    <xf numFmtId="0" fontId="40" fillId="0" borderId="26" xfId="0" applyFont="1" applyBorder="1" applyAlignment="1">
      <alignment horizontal="center" vertical="top"/>
    </xf>
    <xf numFmtId="0" fontId="40" fillId="0" borderId="3" xfId="0" applyFont="1" applyBorder="1" applyAlignment="1">
      <alignment vertical="top" wrapText="1"/>
    </xf>
    <xf numFmtId="0" fontId="40" fillId="0" borderId="20" xfId="0" applyFont="1" applyBorder="1" applyAlignment="1">
      <alignment horizontal="center" vertical="top"/>
    </xf>
    <xf numFmtId="0" fontId="40" fillId="0" borderId="18" xfId="0" applyFont="1" applyBorder="1" applyAlignment="1">
      <alignment vertical="top" wrapText="1"/>
    </xf>
    <xf numFmtId="0" fontId="40" fillId="0" borderId="8" xfId="0" applyFont="1" applyBorder="1" applyAlignment="1">
      <alignment horizontal="left" vertical="center" wrapText="1"/>
    </xf>
    <xf numFmtId="0" fontId="40" fillId="0" borderId="8" xfId="0" applyFont="1" applyBorder="1" applyAlignment="1">
      <alignment horizontal="left" vertical="center"/>
    </xf>
    <xf numFmtId="0" fontId="40" fillId="0" borderId="13" xfId="0" applyFont="1" applyBorder="1" applyAlignment="1">
      <alignment horizontal="center" vertical="top" wrapText="1"/>
    </xf>
    <xf numFmtId="0" fontId="40" fillId="0" borderId="8" xfId="0" applyFont="1" applyBorder="1" applyAlignment="1">
      <alignment horizontal="left" vertical="top"/>
    </xf>
    <xf numFmtId="0" fontId="40" fillId="0" borderId="32" xfId="0" applyFont="1" applyBorder="1" applyAlignment="1">
      <alignment horizontal="center" vertical="top"/>
    </xf>
    <xf numFmtId="0" fontId="40" fillId="0" borderId="34" xfId="0" applyFont="1" applyBorder="1" applyAlignment="1">
      <alignment horizontal="left" vertical="top"/>
    </xf>
    <xf numFmtId="1" fontId="17" fillId="22" borderId="41" xfId="1" applyNumberFormat="1" applyFont="1" applyFill="1" applyBorder="1" applyAlignment="1" applyProtection="1">
      <alignment horizontal="center" vertical="center" wrapText="1"/>
      <protection locked="0"/>
    </xf>
    <xf numFmtId="1" fontId="17" fillId="22" borderId="82" xfId="1" applyNumberFormat="1" applyFont="1" applyFill="1" applyBorder="1" applyAlignment="1" applyProtection="1">
      <alignment horizontal="center" vertical="center" wrapText="1"/>
      <protection locked="0"/>
    </xf>
    <xf numFmtId="1" fontId="17" fillId="0" borderId="56" xfId="1" applyNumberFormat="1" applyFont="1" applyBorder="1" applyAlignment="1" applyProtection="1">
      <alignment horizontal="center" vertical="center" wrapText="1"/>
      <protection locked="0"/>
    </xf>
    <xf numFmtId="1" fontId="17" fillId="0" borderId="74" xfId="1" applyNumberFormat="1" applyFont="1" applyBorder="1" applyAlignment="1" applyProtection="1">
      <alignment horizontal="center" vertical="center" wrapText="1"/>
      <protection locked="0"/>
    </xf>
    <xf numFmtId="1" fontId="17" fillId="0" borderId="75" xfId="1" applyNumberFormat="1" applyFont="1" applyBorder="1" applyAlignment="1" applyProtection="1">
      <alignment horizontal="center" vertical="center" wrapText="1"/>
      <protection locked="0"/>
    </xf>
    <xf numFmtId="1" fontId="17" fillId="1" borderId="22" xfId="1" applyNumberFormat="1" applyFont="1" applyFill="1" applyBorder="1" applyAlignment="1" applyProtection="1">
      <alignment horizontal="center" vertical="center" wrapText="1"/>
      <protection locked="0"/>
    </xf>
    <xf numFmtId="1" fontId="17" fillId="1" borderId="3" xfId="1" applyNumberFormat="1" applyFont="1" applyFill="1" applyBorder="1" applyAlignment="1" applyProtection="1">
      <alignment horizontal="center" vertical="center" wrapText="1"/>
      <protection locked="0"/>
    </xf>
    <xf numFmtId="1" fontId="17" fillId="1" borderId="27" xfId="1" applyNumberFormat="1" applyFont="1" applyFill="1" applyBorder="1" applyAlignment="1" applyProtection="1">
      <alignment horizontal="center" vertical="center" wrapText="1"/>
      <protection locked="0"/>
    </xf>
    <xf numFmtId="1" fontId="17" fillId="1" borderId="28" xfId="1" applyNumberFormat="1" applyFont="1" applyFill="1" applyBorder="1" applyAlignment="1" applyProtection="1">
      <alignment horizontal="center" vertical="center" wrapText="1"/>
      <protection locked="0"/>
    </xf>
    <xf numFmtId="1" fontId="17" fillId="1" borderId="4" xfId="1" applyNumberFormat="1" applyFont="1" applyFill="1" applyBorder="1" applyAlignment="1" applyProtection="1">
      <alignment horizontal="center" vertical="center" wrapText="1"/>
      <protection locked="0"/>
    </xf>
    <xf numFmtId="0" fontId="18" fillId="22" borderId="41" xfId="0" applyFont="1" applyFill="1" applyBorder="1" applyAlignment="1">
      <alignment horizontal="center" vertical="center"/>
    </xf>
    <xf numFmtId="0" fontId="18" fillId="22" borderId="82" xfId="0" applyFont="1" applyFill="1" applyBorder="1" applyAlignment="1">
      <alignment horizontal="center" vertical="center"/>
    </xf>
    <xf numFmtId="0" fontId="41" fillId="16" borderId="24" xfId="1" applyFont="1" applyFill="1" applyBorder="1" applyAlignment="1" applyProtection="1">
      <alignment horizontal="center" vertical="center"/>
      <protection hidden="1"/>
    </xf>
    <xf numFmtId="0" fontId="41" fillId="16" borderId="42" xfId="1" applyFont="1" applyFill="1" applyBorder="1" applyAlignment="1" applyProtection="1">
      <alignment horizontal="center" vertical="center"/>
      <protection hidden="1"/>
    </xf>
    <xf numFmtId="0" fontId="41" fillId="11" borderId="24" xfId="1" applyFont="1" applyFill="1" applyBorder="1" applyAlignment="1" applyProtection="1">
      <alignment horizontal="center" vertical="center"/>
      <protection hidden="1"/>
    </xf>
    <xf numFmtId="0" fontId="41" fillId="11" borderId="42" xfId="1" applyFont="1" applyFill="1" applyBorder="1" applyAlignment="1" applyProtection="1">
      <alignment horizontal="center" vertical="center"/>
      <protection hidden="1"/>
    </xf>
    <xf numFmtId="0" fontId="41" fillId="17" borderId="24" xfId="1" applyFont="1" applyFill="1" applyBorder="1" applyAlignment="1" applyProtection="1">
      <alignment horizontal="center" vertical="center"/>
      <protection hidden="1"/>
    </xf>
    <xf numFmtId="0" fontId="41" fillId="17" borderId="42" xfId="1" applyFont="1" applyFill="1" applyBorder="1" applyAlignment="1" applyProtection="1">
      <alignment horizontal="center" vertical="center"/>
      <protection hidden="1"/>
    </xf>
    <xf numFmtId="49" fontId="25" fillId="10" borderId="24" xfId="1" applyNumberFormat="1" applyFont="1" applyFill="1" applyBorder="1" applyAlignment="1" applyProtection="1">
      <alignment horizontal="center" vertical="center"/>
      <protection hidden="1"/>
    </xf>
    <xf numFmtId="49" fontId="25" fillId="10" borderId="42" xfId="1" applyNumberFormat="1" applyFont="1" applyFill="1" applyBorder="1" applyAlignment="1" applyProtection="1">
      <alignment horizontal="center" vertical="center"/>
      <protection hidden="1"/>
    </xf>
    <xf numFmtId="49" fontId="25" fillId="18" borderId="24" xfId="1" applyNumberFormat="1" applyFont="1" applyFill="1" applyBorder="1" applyAlignment="1" applyProtection="1">
      <alignment horizontal="center" vertical="center"/>
      <protection hidden="1"/>
    </xf>
    <xf numFmtId="49" fontId="25" fillId="18" borderId="42" xfId="1" applyNumberFormat="1" applyFont="1" applyFill="1" applyBorder="1" applyAlignment="1" applyProtection="1">
      <alignment horizontal="center" vertical="center"/>
      <protection hidden="1"/>
    </xf>
    <xf numFmtId="49" fontId="25" fillId="13" borderId="24" xfId="1" applyNumberFormat="1" applyFont="1" applyFill="1" applyBorder="1" applyAlignment="1" applyProtection="1">
      <alignment horizontal="center" vertical="center"/>
      <protection hidden="1"/>
    </xf>
    <xf numFmtId="49" fontId="25" fillId="13" borderId="42" xfId="1" applyNumberFormat="1" applyFont="1" applyFill="1" applyBorder="1" applyAlignment="1" applyProtection="1">
      <alignment horizontal="center" vertical="center"/>
      <protection hidden="1"/>
    </xf>
    <xf numFmtId="49" fontId="25" fillId="19" borderId="24" xfId="1" applyNumberFormat="1" applyFont="1" applyFill="1" applyBorder="1" applyAlignment="1" applyProtection="1">
      <alignment horizontal="center" vertical="center"/>
      <protection hidden="1"/>
    </xf>
    <xf numFmtId="49" fontId="25" fillId="19" borderId="42" xfId="1" applyNumberFormat="1" applyFont="1" applyFill="1" applyBorder="1" applyAlignment="1" applyProtection="1">
      <alignment horizontal="center" vertical="center"/>
      <protection hidden="1"/>
    </xf>
    <xf numFmtId="49" fontId="25" fillId="14" borderId="24" xfId="1" applyNumberFormat="1" applyFont="1" applyFill="1" applyBorder="1" applyAlignment="1" applyProtection="1">
      <alignment horizontal="center" vertical="center"/>
      <protection hidden="1"/>
    </xf>
    <xf numFmtId="49" fontId="25" fillId="14" borderId="42" xfId="1" applyNumberFormat="1" applyFont="1" applyFill="1" applyBorder="1" applyAlignment="1" applyProtection="1">
      <alignment horizontal="center" vertical="center"/>
      <protection hidden="1"/>
    </xf>
    <xf numFmtId="49" fontId="25" fillId="20" borderId="24" xfId="1" applyNumberFormat="1" applyFont="1" applyFill="1" applyBorder="1" applyAlignment="1" applyProtection="1">
      <alignment horizontal="center" vertical="center"/>
      <protection hidden="1"/>
    </xf>
    <xf numFmtId="49" fontId="25" fillId="20" borderId="42" xfId="1" applyNumberFormat="1" applyFont="1" applyFill="1" applyBorder="1" applyAlignment="1" applyProtection="1">
      <alignment horizontal="center" vertical="center"/>
      <protection hidden="1"/>
    </xf>
    <xf numFmtId="49" fontId="25" fillId="15" borderId="24" xfId="1" applyNumberFormat="1" applyFont="1" applyFill="1" applyBorder="1" applyAlignment="1" applyProtection="1">
      <alignment horizontal="center" vertical="center"/>
      <protection hidden="1"/>
    </xf>
    <xf numFmtId="49" fontId="25" fillId="15" borderId="42" xfId="1" applyNumberFormat="1" applyFont="1" applyFill="1" applyBorder="1" applyAlignment="1" applyProtection="1">
      <alignment horizontal="center" vertical="center"/>
      <protection hidden="1"/>
    </xf>
    <xf numFmtId="49" fontId="25" fillId="21" borderId="24" xfId="1" applyNumberFormat="1" applyFont="1" applyFill="1" applyBorder="1" applyAlignment="1" applyProtection="1">
      <alignment horizontal="center" vertical="center"/>
      <protection hidden="1"/>
    </xf>
    <xf numFmtId="49" fontId="25" fillId="21" borderId="42" xfId="1" applyNumberFormat="1" applyFont="1" applyFill="1" applyBorder="1" applyAlignment="1" applyProtection="1">
      <alignment horizontal="center" vertical="center"/>
      <protection hidden="1"/>
    </xf>
    <xf numFmtId="1" fontId="27" fillId="4" borderId="8" xfId="1" applyNumberFormat="1" applyFont="1" applyFill="1" applyBorder="1" applyAlignment="1" applyProtection="1">
      <alignment horizontal="center" vertical="center" wrapText="1"/>
      <protection locked="0"/>
    </xf>
    <xf numFmtId="0" fontId="10" fillId="22" borderId="41" xfId="0" applyFont="1" applyFill="1" applyBorder="1" applyAlignment="1">
      <alignment horizontal="center" vertical="center"/>
    </xf>
    <xf numFmtId="0" fontId="28" fillId="16" borderId="24" xfId="1" applyFont="1" applyFill="1" applyBorder="1" applyAlignment="1" applyProtection="1">
      <alignment horizontal="center" vertical="center"/>
      <protection hidden="1"/>
    </xf>
    <xf numFmtId="0" fontId="28" fillId="11" borderId="24" xfId="1" applyFont="1" applyFill="1" applyBorder="1" applyAlignment="1" applyProtection="1">
      <alignment horizontal="center" vertical="center"/>
      <protection hidden="1"/>
    </xf>
    <xf numFmtId="0" fontId="28" fillId="17" borderId="24" xfId="1" applyFont="1" applyFill="1" applyBorder="1" applyAlignment="1" applyProtection="1">
      <alignment horizontal="center" vertical="center"/>
      <protection hidden="1"/>
    </xf>
    <xf numFmtId="1" fontId="19" fillId="22" borderId="29" xfId="1" applyNumberFormat="1" applyFont="1" applyFill="1" applyBorder="1" applyAlignment="1" applyProtection="1">
      <alignment horizontal="center" vertical="center" wrapText="1"/>
      <protection locked="0"/>
    </xf>
    <xf numFmtId="49" fontId="6" fillId="10" borderId="24" xfId="1" applyNumberFormat="1" applyFont="1" applyFill="1" applyBorder="1" applyAlignment="1" applyProtection="1">
      <alignment horizontal="center" vertical="center"/>
      <protection hidden="1"/>
    </xf>
    <xf numFmtId="49" fontId="6" fillId="18" borderId="24" xfId="1" applyNumberFormat="1" applyFont="1" applyFill="1" applyBorder="1" applyAlignment="1" applyProtection="1">
      <alignment horizontal="center" vertical="center"/>
      <protection hidden="1"/>
    </xf>
    <xf numFmtId="49" fontId="6" fillId="13" borderId="24" xfId="1" applyNumberFormat="1" applyFont="1" applyFill="1" applyBorder="1" applyAlignment="1" applyProtection="1">
      <alignment horizontal="center" vertical="center"/>
      <protection hidden="1"/>
    </xf>
    <xf numFmtId="49" fontId="6" fillId="19" borderId="24" xfId="1" applyNumberFormat="1" applyFont="1" applyFill="1" applyBorder="1" applyAlignment="1" applyProtection="1">
      <alignment horizontal="center" vertical="center"/>
      <protection hidden="1"/>
    </xf>
    <xf numFmtId="49" fontId="6" fillId="20" borderId="24" xfId="1" applyNumberFormat="1" applyFont="1" applyFill="1" applyBorder="1" applyAlignment="1" applyProtection="1">
      <alignment horizontal="center" vertical="center"/>
      <protection hidden="1"/>
    </xf>
    <xf numFmtId="49" fontId="6" fillId="21" borderId="24" xfId="1" applyNumberFormat="1" applyFont="1" applyFill="1" applyBorder="1" applyAlignment="1" applyProtection="1">
      <alignment horizontal="center" vertical="center"/>
      <protection hidden="1"/>
    </xf>
    <xf numFmtId="0" fontId="10" fillId="0" borderId="0" xfId="0" applyFont="1" applyAlignment="1">
      <alignment horizontal="center" vertical="center"/>
    </xf>
    <xf numFmtId="0" fontId="4" fillId="0" borderId="0" xfId="0" applyFont="1"/>
    <xf numFmtId="0" fontId="4" fillId="0" borderId="0" xfId="0" applyFont="1" applyAlignment="1">
      <alignment vertical="center"/>
    </xf>
    <xf numFmtId="0" fontId="4" fillId="0" borderId="0" xfId="0" applyFont="1" applyAlignment="1">
      <alignment vertical="top"/>
    </xf>
    <xf numFmtId="0" fontId="4" fillId="0" borderId="39" xfId="0" applyFont="1" applyBorder="1" applyAlignment="1">
      <alignment vertical="top"/>
    </xf>
    <xf numFmtId="0" fontId="42" fillId="0" borderId="0" xfId="0" applyFont="1" applyAlignment="1">
      <alignment vertical="center"/>
    </xf>
    <xf numFmtId="0" fontId="21" fillId="0" borderId="0" xfId="0" applyFont="1" applyAlignment="1">
      <alignment vertical="center"/>
    </xf>
    <xf numFmtId="1" fontId="2" fillId="0" borderId="8" xfId="1" applyNumberFormat="1" applyFont="1" applyBorder="1" applyAlignment="1" applyProtection="1">
      <alignment horizontal="center" vertical="center" wrapText="1"/>
      <protection locked="0"/>
    </xf>
    <xf numFmtId="1" fontId="2" fillId="0" borderId="5" xfId="1" applyNumberFormat="1" applyFont="1" applyBorder="1" applyAlignment="1" applyProtection="1">
      <alignment horizontal="center" vertical="center" wrapText="1"/>
      <protection locked="0"/>
    </xf>
    <xf numFmtId="1" fontId="2" fillId="5" borderId="8" xfId="1" applyNumberFormat="1" applyFont="1" applyFill="1" applyBorder="1" applyAlignment="1" applyProtection="1">
      <alignment horizontal="center" vertical="center" wrapText="1"/>
      <protection locked="0"/>
    </xf>
    <xf numFmtId="1" fontId="17" fillId="2" borderId="58" xfId="1" applyNumberFormat="1" applyFont="1" applyFill="1" applyBorder="1" applyAlignment="1" applyProtection="1">
      <alignment horizontal="center" vertical="center" wrapText="1"/>
      <protection locked="0"/>
    </xf>
    <xf numFmtId="1" fontId="17" fillId="2" borderId="8" xfId="1" applyNumberFormat="1" applyFont="1" applyFill="1" applyBorder="1" applyAlignment="1" applyProtection="1">
      <alignment horizontal="center" vertical="center" wrapText="1"/>
      <protection locked="0"/>
    </xf>
    <xf numFmtId="1" fontId="17" fillId="2" borderId="5" xfId="1" applyNumberFormat="1" applyFont="1" applyFill="1" applyBorder="1" applyAlignment="1" applyProtection="1">
      <alignment horizontal="center" vertical="center" wrapText="1"/>
      <protection locked="0"/>
    </xf>
    <xf numFmtId="1" fontId="17" fillId="29" borderId="5" xfId="1" applyNumberFormat="1" applyFont="1" applyFill="1" applyBorder="1" applyAlignment="1" applyProtection="1">
      <alignment horizontal="center" vertical="center" wrapText="1"/>
      <protection locked="0"/>
    </xf>
    <xf numFmtId="1" fontId="17" fillId="2" borderId="47" xfId="1" applyNumberFormat="1" applyFont="1" applyFill="1" applyBorder="1" applyAlignment="1" applyProtection="1">
      <alignment horizontal="center" vertical="center" wrapText="1"/>
      <protection locked="0"/>
    </xf>
    <xf numFmtId="1" fontId="17" fillId="29" borderId="8" xfId="1" applyNumberFormat="1" applyFont="1" applyFill="1" applyBorder="1" applyAlignment="1" applyProtection="1">
      <alignment horizontal="center" vertical="center" wrapText="1"/>
      <protection locked="0"/>
    </xf>
    <xf numFmtId="1" fontId="17" fillId="2" borderId="18" xfId="1" applyNumberFormat="1" applyFont="1" applyFill="1" applyBorder="1" applyAlignment="1" applyProtection="1">
      <alignment horizontal="center" vertical="center" wrapText="1"/>
      <protection locked="0"/>
    </xf>
    <xf numFmtId="1" fontId="17" fillId="2" borderId="43" xfId="1" applyNumberFormat="1" applyFont="1" applyFill="1" applyBorder="1" applyAlignment="1" applyProtection="1">
      <alignment horizontal="center" vertical="center" wrapText="1"/>
      <protection locked="0"/>
    </xf>
    <xf numFmtId="1" fontId="39" fillId="2" borderId="34" xfId="1" applyNumberFormat="1" applyFont="1" applyFill="1" applyBorder="1" applyAlignment="1" applyProtection="1">
      <alignment horizontal="center" vertical="center" wrapText="1"/>
      <protection locked="0"/>
    </xf>
    <xf numFmtId="1" fontId="17" fillId="2" borderId="34" xfId="1" applyNumberFormat="1" applyFont="1" applyFill="1" applyBorder="1" applyAlignment="1" applyProtection="1">
      <alignment horizontal="center" vertical="center" wrapText="1"/>
      <protection locked="0"/>
    </xf>
    <xf numFmtId="1" fontId="17" fillId="2" borderId="62" xfId="1" applyNumberFormat="1" applyFont="1" applyFill="1" applyBorder="1" applyAlignment="1" applyProtection="1">
      <alignment horizontal="center" vertical="center" wrapText="1"/>
      <protection locked="0"/>
    </xf>
    <xf numFmtId="1" fontId="17" fillId="2" borderId="68" xfId="1" applyNumberFormat="1" applyFont="1" applyFill="1" applyBorder="1" applyAlignment="1" applyProtection="1">
      <alignment horizontal="center" vertical="center" wrapText="1"/>
      <protection locked="0"/>
    </xf>
    <xf numFmtId="0" fontId="3" fillId="2" borderId="0" xfId="0" applyFont="1" applyFill="1"/>
    <xf numFmtId="1" fontId="17" fillId="2" borderId="73" xfId="1" applyNumberFormat="1" applyFont="1" applyFill="1" applyBorder="1" applyAlignment="1" applyProtection="1">
      <alignment horizontal="center" vertical="center" wrapText="1"/>
      <protection locked="0"/>
    </xf>
    <xf numFmtId="1" fontId="17" fillId="2" borderId="102" xfId="1" applyNumberFormat="1" applyFont="1" applyFill="1" applyBorder="1" applyAlignment="1" applyProtection="1">
      <alignment horizontal="center" vertical="center" wrapText="1"/>
      <protection locked="0"/>
    </xf>
    <xf numFmtId="1" fontId="17" fillId="29" borderId="18" xfId="1" applyNumberFormat="1" applyFont="1" applyFill="1" applyBorder="1" applyAlignment="1" applyProtection="1">
      <alignment horizontal="center" vertical="center" wrapText="1"/>
      <protection locked="0"/>
    </xf>
    <xf numFmtId="1" fontId="17" fillId="2" borderId="3" xfId="1" applyNumberFormat="1" applyFont="1" applyFill="1" applyBorder="1" applyAlignment="1" applyProtection="1">
      <alignment horizontal="center" vertical="center" wrapText="1"/>
      <protection locked="0"/>
    </xf>
    <xf numFmtId="1" fontId="17" fillId="29" borderId="47" xfId="1" applyNumberFormat="1" applyFont="1" applyFill="1" applyBorder="1" applyAlignment="1" applyProtection="1">
      <alignment horizontal="center" vertical="center" wrapText="1"/>
      <protection locked="0"/>
    </xf>
    <xf numFmtId="1" fontId="17" fillId="29" borderId="73" xfId="1" applyNumberFormat="1" applyFont="1" applyFill="1" applyBorder="1" applyAlignment="1" applyProtection="1">
      <alignment horizontal="center" vertical="center" wrapText="1"/>
      <protection locked="0"/>
    </xf>
    <xf numFmtId="1" fontId="17" fillId="29" borderId="3" xfId="1" applyNumberFormat="1" applyFont="1" applyFill="1" applyBorder="1" applyAlignment="1" applyProtection="1">
      <alignment horizontal="center" vertical="center" wrapText="1"/>
      <protection locked="0"/>
    </xf>
    <xf numFmtId="0" fontId="3" fillId="0" borderId="4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6" xfId="0" applyFont="1" applyBorder="1" applyAlignment="1">
      <alignment horizontal="center" vertical="top"/>
    </xf>
    <xf numFmtId="0" fontId="3" fillId="0" borderId="20" xfId="0" applyFont="1" applyBorder="1" applyAlignment="1">
      <alignment horizontal="center" vertical="top"/>
    </xf>
    <xf numFmtId="0" fontId="3" fillId="0" borderId="47" xfId="0" applyFont="1" applyBorder="1" applyAlignment="1">
      <alignment horizontal="left" vertical="top" wrapText="1"/>
    </xf>
    <xf numFmtId="0" fontId="3" fillId="0" borderId="18" xfId="0" applyFont="1" applyBorder="1" applyAlignment="1">
      <alignment horizontal="left" vertical="top" wrapText="1"/>
    </xf>
    <xf numFmtId="0" fontId="5" fillId="0" borderId="96" xfId="0" applyFont="1" applyBorder="1" applyAlignment="1">
      <alignment horizontal="left" vertical="top"/>
    </xf>
    <xf numFmtId="0" fontId="5" fillId="0" borderId="94" xfId="0" applyFont="1" applyBorder="1" applyAlignment="1">
      <alignment horizontal="left" vertical="top"/>
    </xf>
    <xf numFmtId="0" fontId="5" fillId="0" borderId="98" xfId="0" applyFont="1" applyBorder="1" applyAlignment="1">
      <alignment horizontal="left" vertical="top"/>
    </xf>
    <xf numFmtId="0" fontId="5" fillId="0" borderId="99" xfId="0" applyFont="1" applyBorder="1" applyAlignment="1">
      <alignment horizontal="left" vertical="top"/>
    </xf>
    <xf numFmtId="0" fontId="5" fillId="0" borderId="97" xfId="0" applyFont="1" applyBorder="1" applyAlignment="1">
      <alignment horizontal="left" vertical="top"/>
    </xf>
    <xf numFmtId="0" fontId="3" fillId="0" borderId="5" xfId="0" applyFont="1" applyBorder="1" applyAlignment="1">
      <alignment horizontal="left" vertical="top" wrapText="1"/>
    </xf>
    <xf numFmtId="0" fontId="3" fillId="0" borderId="60" xfId="0" applyFont="1" applyBorder="1" applyAlignment="1">
      <alignment horizontal="right" vertical="top"/>
    </xf>
    <xf numFmtId="0" fontId="3" fillId="0" borderId="120" xfId="0" applyFont="1" applyBorder="1" applyAlignment="1">
      <alignment horizontal="center" vertical="center" wrapText="1"/>
    </xf>
    <xf numFmtId="0" fontId="3" fillId="0" borderId="31" xfId="0" applyFont="1" applyBorder="1" applyAlignment="1">
      <alignment horizontal="center" vertical="center"/>
    </xf>
    <xf numFmtId="0" fontId="3" fillId="0" borderId="33" xfId="0" applyFont="1" applyBorder="1" applyAlignment="1">
      <alignment horizontal="center" vertical="center"/>
    </xf>
    <xf numFmtId="0" fontId="3" fillId="0" borderId="7" xfId="0" applyFont="1" applyBorder="1" applyAlignment="1">
      <alignment horizontal="center" vertical="top"/>
    </xf>
    <xf numFmtId="0" fontId="2" fillId="0" borderId="47" xfId="0" applyFont="1" applyBorder="1" applyAlignment="1">
      <alignment horizontal="left" vertical="top" wrapText="1"/>
    </xf>
    <xf numFmtId="0" fontId="2" fillId="0" borderId="5" xfId="0" applyFont="1" applyBorder="1" applyAlignment="1">
      <alignment horizontal="left" vertical="top" wrapText="1"/>
    </xf>
    <xf numFmtId="0" fontId="3" fillId="0" borderId="109" xfId="0" applyFont="1" applyBorder="1" applyAlignment="1">
      <alignment horizontal="right" vertical="top"/>
    </xf>
    <xf numFmtId="0" fontId="3" fillId="0" borderId="12" xfId="0" applyFont="1" applyBorder="1" applyAlignment="1">
      <alignment horizontal="right" vertical="top"/>
    </xf>
    <xf numFmtId="0" fontId="3" fillId="0" borderId="121" xfId="0" applyFont="1" applyBorder="1" applyAlignment="1">
      <alignment horizontal="right" vertical="top"/>
    </xf>
    <xf numFmtId="0" fontId="3" fillId="0" borderId="60" xfId="0" applyFont="1" applyBorder="1" applyAlignment="1">
      <alignment horizontal="right" vertical="top" wrapText="1"/>
    </xf>
    <xf numFmtId="0" fontId="3" fillId="0" borderId="109" xfId="0" applyFont="1" applyBorder="1" applyAlignment="1">
      <alignment horizontal="right" vertical="top" wrapText="1"/>
    </xf>
    <xf numFmtId="0" fontId="3" fillId="0" borderId="55" xfId="0" applyFont="1" applyBorder="1" applyAlignment="1">
      <alignment horizontal="right" vertical="top" wrapText="1"/>
    </xf>
    <xf numFmtId="0" fontId="3" fillId="0" borderId="59" xfId="0" applyFont="1" applyBorder="1" applyAlignment="1">
      <alignment horizontal="right" vertical="top" wrapText="1"/>
    </xf>
    <xf numFmtId="0" fontId="3" fillId="0" borderId="96" xfId="0" applyFont="1" applyBorder="1" applyAlignment="1">
      <alignment horizontal="center"/>
    </xf>
    <xf numFmtId="0" fontId="3" fillId="0" borderId="94" xfId="0" applyFont="1" applyBorder="1" applyAlignment="1">
      <alignment horizontal="center"/>
    </xf>
    <xf numFmtId="0" fontId="3" fillId="0" borderId="98" xfId="0" applyFont="1" applyBorder="1" applyAlignment="1">
      <alignment horizontal="center"/>
    </xf>
    <xf numFmtId="0" fontId="3" fillId="0" borderId="97" xfId="0" applyFont="1" applyBorder="1" applyAlignment="1">
      <alignment horizontal="center"/>
    </xf>
    <xf numFmtId="0" fontId="3" fillId="0" borderId="80" xfId="0" applyFont="1" applyBorder="1" applyAlignment="1">
      <alignment horizontal="center"/>
    </xf>
    <xf numFmtId="0" fontId="3" fillId="0" borderId="55" xfId="0" applyFont="1" applyBorder="1" applyAlignment="1">
      <alignment horizontal="center"/>
    </xf>
    <xf numFmtId="0" fontId="3" fillId="0" borderId="59" xfId="0" applyFont="1" applyBorder="1" applyAlignment="1">
      <alignment horizontal="center"/>
    </xf>
    <xf numFmtId="0" fontId="3" fillId="0" borderId="50" xfId="0" applyFont="1" applyBorder="1" applyAlignment="1">
      <alignment horizontal="right" vertical="top"/>
    </xf>
    <xf numFmtId="0" fontId="3" fillId="0" borderId="0" xfId="0" applyFont="1" applyAlignment="1">
      <alignment horizontal="right" vertical="top"/>
    </xf>
    <xf numFmtId="0" fontId="3" fillId="0" borderId="22" xfId="0" applyFont="1" applyBorder="1" applyAlignment="1">
      <alignment horizontal="right" vertical="top"/>
    </xf>
    <xf numFmtId="0" fontId="3" fillId="0" borderId="80" xfId="0" applyFont="1" applyBorder="1" applyAlignment="1">
      <alignment horizontal="right" vertical="top"/>
    </xf>
    <xf numFmtId="1" fontId="19" fillId="0" borderId="47" xfId="1" applyNumberFormat="1" applyFont="1" applyBorder="1" applyAlignment="1" applyProtection="1">
      <alignment horizontal="center" vertical="center" wrapText="1"/>
      <protection locked="0"/>
    </xf>
    <xf numFmtId="1" fontId="19" fillId="0" borderId="5" xfId="1" applyNumberFormat="1" applyFont="1" applyBorder="1" applyAlignment="1" applyProtection="1">
      <alignment horizontal="center" vertical="center" wrapText="1"/>
      <protection locked="0"/>
    </xf>
    <xf numFmtId="0" fontId="26" fillId="0" borderId="47" xfId="0" applyFont="1" applyBorder="1" applyAlignment="1">
      <alignment horizontal="left" vertical="top" wrapText="1"/>
    </xf>
    <xf numFmtId="0" fontId="26" fillId="0" borderId="5" xfId="0" applyFont="1" applyBorder="1" applyAlignment="1">
      <alignment horizontal="left" vertical="top" wrapText="1"/>
    </xf>
    <xf numFmtId="0" fontId="3" fillId="0" borderId="12" xfId="0" applyFont="1" applyBorder="1" applyAlignment="1">
      <alignment horizontal="right" vertical="top" wrapText="1"/>
    </xf>
    <xf numFmtId="0" fontId="3" fillId="0" borderId="31"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55" xfId="0" applyFont="1" applyBorder="1" applyAlignment="1">
      <alignment horizontal="right" vertical="top"/>
    </xf>
    <xf numFmtId="0" fontId="3" fillId="0" borderId="34" xfId="0" applyFont="1" applyBorder="1" applyAlignment="1">
      <alignment horizontal="left" vertical="top" wrapText="1"/>
    </xf>
    <xf numFmtId="0" fontId="3" fillId="0" borderId="13" xfId="0" applyFont="1" applyBorder="1" applyAlignment="1">
      <alignment horizontal="center" vertical="top"/>
    </xf>
    <xf numFmtId="0" fontId="3" fillId="0" borderId="8" xfId="0" applyFont="1" applyBorder="1" applyAlignment="1">
      <alignment horizontal="center" vertical="center" wrapText="1"/>
    </xf>
    <xf numFmtId="1" fontId="19" fillId="5" borderId="47" xfId="1" applyNumberFormat="1" applyFont="1" applyFill="1" applyBorder="1" applyAlignment="1" applyProtection="1">
      <alignment horizontal="center" vertical="center" wrapText="1"/>
      <protection locked="0"/>
    </xf>
    <xf numFmtId="1" fontId="19" fillId="5" borderId="5" xfId="1" applyNumberFormat="1" applyFont="1" applyFill="1" applyBorder="1" applyAlignment="1" applyProtection="1">
      <alignment horizontal="center" vertical="center" wrapText="1"/>
      <protection locked="0"/>
    </xf>
    <xf numFmtId="1" fontId="19" fillId="5" borderId="49" xfId="1" applyNumberFormat="1" applyFont="1" applyFill="1" applyBorder="1" applyAlignment="1" applyProtection="1">
      <alignment horizontal="center" vertical="center" wrapText="1"/>
      <protection locked="0"/>
    </xf>
    <xf numFmtId="1" fontId="19" fillId="5" borderId="9" xfId="1" applyNumberFormat="1" applyFont="1" applyFill="1" applyBorder="1" applyAlignment="1" applyProtection="1">
      <alignment horizontal="center" vertical="center" wrapText="1"/>
      <protection locked="0"/>
    </xf>
    <xf numFmtId="1" fontId="19" fillId="6" borderId="46" xfId="1" applyNumberFormat="1" applyFont="1" applyFill="1" applyBorder="1" applyAlignment="1" applyProtection="1">
      <alignment horizontal="center" vertical="center" wrapText="1"/>
      <protection locked="0"/>
    </xf>
    <xf numFmtId="1" fontId="19" fillId="6" borderId="7" xfId="1" applyNumberFormat="1" applyFont="1" applyFill="1" applyBorder="1" applyAlignment="1" applyProtection="1">
      <alignment horizontal="center" vertical="center" wrapText="1"/>
      <protection locked="0"/>
    </xf>
    <xf numFmtId="1" fontId="19" fillId="4" borderId="47" xfId="1" applyNumberFormat="1" applyFont="1" applyFill="1" applyBorder="1" applyAlignment="1" applyProtection="1">
      <alignment horizontal="center" vertical="center" wrapText="1"/>
      <protection locked="0"/>
    </xf>
    <xf numFmtId="1" fontId="19" fillId="4" borderId="5" xfId="1" applyNumberFormat="1" applyFont="1" applyFill="1" applyBorder="1" applyAlignment="1" applyProtection="1">
      <alignment horizontal="center" vertical="center" wrapText="1"/>
      <protection locked="0"/>
    </xf>
    <xf numFmtId="1" fontId="19" fillId="3" borderId="47" xfId="1" applyNumberFormat="1" applyFont="1" applyFill="1" applyBorder="1" applyAlignment="1" applyProtection="1">
      <alignment horizontal="center" vertical="center" wrapText="1"/>
      <protection locked="0"/>
    </xf>
    <xf numFmtId="1" fontId="19" fillId="3" borderId="5" xfId="1" applyNumberFormat="1" applyFont="1" applyFill="1" applyBorder="1" applyAlignment="1" applyProtection="1">
      <alignment horizontal="center" vertical="center" wrapText="1"/>
      <protection locked="0"/>
    </xf>
    <xf numFmtId="1" fontId="19" fillId="4" borderId="49" xfId="1" applyNumberFormat="1" applyFont="1" applyFill="1" applyBorder="1" applyAlignment="1" applyProtection="1">
      <alignment horizontal="center" vertical="center" wrapText="1"/>
      <protection locked="0"/>
    </xf>
    <xf numFmtId="1" fontId="19" fillId="4" borderId="9" xfId="1" applyNumberFormat="1" applyFont="1" applyFill="1" applyBorder="1" applyAlignment="1" applyProtection="1">
      <alignment horizontal="center" vertical="center" wrapText="1"/>
      <protection locked="0"/>
    </xf>
    <xf numFmtId="1" fontId="19" fillId="5" borderId="46" xfId="1" applyNumberFormat="1" applyFont="1" applyFill="1" applyBorder="1" applyAlignment="1" applyProtection="1">
      <alignment horizontal="center" vertical="center" wrapText="1"/>
      <protection locked="0"/>
    </xf>
    <xf numFmtId="1" fontId="19" fillId="5" borderId="7" xfId="1" applyNumberFormat="1" applyFont="1" applyFill="1" applyBorder="1" applyAlignment="1" applyProtection="1">
      <alignment horizontal="center" vertical="center" wrapText="1"/>
      <protection locked="0"/>
    </xf>
    <xf numFmtId="0" fontId="3" fillId="0" borderId="40" xfId="0" applyFont="1" applyBorder="1" applyAlignment="1">
      <alignment horizontal="center"/>
    </xf>
    <xf numFmtId="0" fontId="3" fillId="0" borderId="21" xfId="0" applyFont="1" applyBorder="1" applyAlignment="1">
      <alignment horizontal="center"/>
    </xf>
    <xf numFmtId="0" fontId="3" fillId="0" borderId="37" xfId="0" applyFont="1" applyBorder="1" applyAlignment="1">
      <alignment horizontal="center"/>
    </xf>
    <xf numFmtId="1" fontId="19" fillId="3" borderId="46" xfId="1" applyNumberFormat="1" applyFont="1" applyFill="1" applyBorder="1" applyAlignment="1" applyProtection="1">
      <alignment horizontal="center" vertical="center" wrapText="1"/>
      <protection locked="0"/>
    </xf>
    <xf numFmtId="1" fontId="19" fillId="3" borderId="7" xfId="1" applyNumberFormat="1" applyFont="1" applyFill="1" applyBorder="1" applyAlignment="1" applyProtection="1">
      <alignment horizontal="center" vertical="center" wrapText="1"/>
      <protection locked="0"/>
    </xf>
    <xf numFmtId="0" fontId="3" fillId="0" borderId="45" xfId="0" applyFont="1" applyBorder="1" applyAlignment="1">
      <alignment horizontal="center"/>
    </xf>
    <xf numFmtId="0" fontId="3" fillId="0" borderId="20" xfId="0" applyFont="1" applyBorder="1" applyAlignment="1">
      <alignment horizontal="center"/>
    </xf>
    <xf numFmtId="0" fontId="3" fillId="0" borderId="32" xfId="0" applyFont="1" applyBorder="1" applyAlignment="1">
      <alignment horizontal="center"/>
    </xf>
    <xf numFmtId="0" fontId="3" fillId="0" borderId="47" xfId="0" applyFont="1" applyBorder="1" applyAlignment="1">
      <alignment horizontal="left" vertical="center" wrapText="1"/>
    </xf>
    <xf numFmtId="0" fontId="3" fillId="0" borderId="5" xfId="0" applyFont="1" applyBorder="1" applyAlignment="1">
      <alignment horizontal="left" vertical="center" wrapText="1"/>
    </xf>
    <xf numFmtId="0" fontId="2" fillId="0" borderId="46" xfId="0" applyFont="1" applyBorder="1" applyAlignment="1">
      <alignment horizontal="center" vertical="top"/>
    </xf>
    <xf numFmtId="0" fontId="2" fillId="0" borderId="7" xfId="0" applyFont="1" applyBorder="1" applyAlignment="1">
      <alignment horizontal="center" vertical="top"/>
    </xf>
    <xf numFmtId="0" fontId="3" fillId="0" borderId="59" xfId="0" applyFont="1" applyBorder="1" applyAlignment="1">
      <alignment horizontal="right" vertical="top"/>
    </xf>
    <xf numFmtId="0" fontId="3" fillId="0" borderId="31" xfId="0" applyFont="1" applyBorder="1" applyAlignment="1">
      <alignment horizontal="center" vertical="top"/>
    </xf>
    <xf numFmtId="0" fontId="3" fillId="0" borderId="33" xfId="0" applyFont="1" applyBorder="1" applyAlignment="1">
      <alignment horizontal="center" vertical="top"/>
    </xf>
    <xf numFmtId="0" fontId="3" fillId="0" borderId="100" xfId="0" applyFont="1" applyBorder="1" applyAlignment="1">
      <alignment horizontal="center" vertical="center"/>
    </xf>
    <xf numFmtId="0" fontId="3" fillId="0" borderId="8" xfId="0" applyFont="1" applyBorder="1" applyAlignment="1">
      <alignment horizontal="left" vertical="center" wrapText="1"/>
    </xf>
    <xf numFmtId="0" fontId="3" fillId="0" borderId="39" xfId="0" applyFont="1" applyBorder="1" applyAlignment="1">
      <alignment horizontal="right" vertical="top" wrapText="1"/>
    </xf>
    <xf numFmtId="0" fontId="3" fillId="0" borderId="0" xfId="0" applyFont="1" applyAlignment="1">
      <alignment horizontal="right" vertical="top" wrapText="1"/>
    </xf>
    <xf numFmtId="0" fontId="3" fillId="0" borderId="1" xfId="0" applyFont="1" applyBorder="1" applyAlignment="1">
      <alignment horizontal="right" vertical="top" wrapText="1"/>
    </xf>
    <xf numFmtId="0" fontId="3" fillId="0" borderId="44" xfId="0" applyFont="1" applyBorder="1" applyAlignment="1">
      <alignment horizontal="center" vertical="center" wrapText="1"/>
    </xf>
    <xf numFmtId="0" fontId="3" fillId="0" borderId="8" xfId="0" applyFont="1" applyBorder="1" applyAlignment="1">
      <alignment horizontal="left" vertical="top" wrapText="1"/>
    </xf>
    <xf numFmtId="0" fontId="3" fillId="0" borderId="3" xfId="0" applyFont="1" applyBorder="1" applyAlignment="1">
      <alignment horizontal="left" vertical="top" wrapText="1"/>
    </xf>
    <xf numFmtId="0" fontId="3" fillId="0" borderId="44" xfId="0" applyFont="1" applyBorder="1" applyAlignment="1">
      <alignment horizontal="center"/>
    </xf>
    <xf numFmtId="0" fontId="3" fillId="0" borderId="31" xfId="0" applyFont="1" applyBorder="1" applyAlignment="1">
      <alignment horizontal="center"/>
    </xf>
    <xf numFmtId="0" fontId="3" fillId="0" borderId="100" xfId="0" applyFont="1" applyBorder="1" applyAlignment="1">
      <alignment horizontal="center"/>
    </xf>
    <xf numFmtId="0" fontId="3" fillId="0" borderId="26" xfId="0" applyFont="1" applyBorder="1" applyAlignment="1">
      <alignment horizontal="center"/>
    </xf>
    <xf numFmtId="0" fontId="3" fillId="0" borderId="32" xfId="0" applyFont="1" applyBorder="1" applyAlignment="1">
      <alignment horizontal="center" vertical="top"/>
    </xf>
    <xf numFmtId="0" fontId="3" fillId="0" borderId="45" xfId="0" applyFont="1" applyBorder="1" applyAlignment="1">
      <alignment horizontal="center" vertical="center"/>
    </xf>
    <xf numFmtId="0" fontId="3" fillId="0" borderId="20" xfId="0" applyFont="1" applyBorder="1" applyAlignment="1">
      <alignment horizontal="center" vertical="center"/>
    </xf>
    <xf numFmtId="0" fontId="3" fillId="0" borderId="32" xfId="0" applyFont="1" applyBorder="1" applyAlignment="1">
      <alignment horizontal="center" vertical="center"/>
    </xf>
    <xf numFmtId="0" fontId="3" fillId="0" borderId="34" xfId="0" applyFont="1" applyBorder="1" applyAlignment="1">
      <alignment horizontal="center" vertical="center" wrapText="1"/>
    </xf>
    <xf numFmtId="0" fontId="3" fillId="0" borderId="13" xfId="0" applyFont="1" applyBorder="1" applyAlignment="1">
      <alignment horizontal="center" vertical="center"/>
    </xf>
    <xf numFmtId="0" fontId="3" fillId="0" borderId="43" xfId="0" applyFont="1" applyBorder="1" applyAlignment="1">
      <alignment horizontal="left" vertical="top" wrapText="1"/>
    </xf>
    <xf numFmtId="0" fontId="3" fillId="0" borderId="8" xfId="0" applyFont="1" applyBorder="1" applyAlignment="1">
      <alignment horizontal="left" vertical="top"/>
    </xf>
    <xf numFmtId="0" fontId="3" fillId="0" borderId="47" xfId="0" applyFont="1" applyBorder="1" applyAlignment="1">
      <alignment horizontal="center" vertical="top" wrapText="1"/>
    </xf>
    <xf numFmtId="0" fontId="3" fillId="0" borderId="18" xfId="0" applyFont="1" applyBorder="1" applyAlignment="1">
      <alignment horizontal="center" vertical="top" wrapText="1"/>
    </xf>
    <xf numFmtId="0" fontId="3" fillId="0" borderId="34" xfId="0" applyFont="1" applyBorder="1" applyAlignment="1">
      <alignment horizontal="center" vertical="top" wrapText="1"/>
    </xf>
    <xf numFmtId="0" fontId="3" fillId="0" borderId="8" xfId="0" applyFont="1" applyBorder="1" applyAlignment="1">
      <alignment horizontal="center" vertical="top" wrapText="1"/>
    </xf>
    <xf numFmtId="0" fontId="5" fillId="0" borderId="90" xfId="0" applyFont="1" applyBorder="1" applyAlignment="1">
      <alignment horizontal="center" vertical="center"/>
    </xf>
    <xf numFmtId="0" fontId="5" fillId="0" borderId="91" xfId="0" applyFont="1" applyBorder="1" applyAlignment="1">
      <alignment horizontal="center" vertical="center"/>
    </xf>
    <xf numFmtId="0" fontId="5" fillId="0" borderId="101" xfId="0" applyFont="1" applyBorder="1" applyAlignment="1">
      <alignment horizontal="center" vertical="center"/>
    </xf>
    <xf numFmtId="0" fontId="3" fillId="0" borderId="29" xfId="0" applyFont="1" applyBorder="1" applyAlignment="1">
      <alignment horizontal="center" vertical="center"/>
    </xf>
    <xf numFmtId="0" fontId="3" fillId="0" borderId="41" xfId="0" applyFont="1" applyBorder="1" applyAlignment="1">
      <alignment horizontal="center" vertical="center"/>
    </xf>
    <xf numFmtId="0" fontId="3" fillId="0" borderId="82" xfId="0" applyFont="1" applyBorder="1" applyAlignment="1">
      <alignment horizontal="center" vertical="center"/>
    </xf>
    <xf numFmtId="0" fontId="31" fillId="0" borderId="38" xfId="0" applyFont="1" applyBorder="1" applyAlignment="1">
      <alignment horizontal="center" vertical="center" textRotation="90"/>
    </xf>
    <xf numFmtId="0" fontId="31" fillId="0" borderId="40" xfId="0" applyFont="1" applyBorder="1" applyAlignment="1">
      <alignment horizontal="center" vertical="center" textRotation="90"/>
    </xf>
    <xf numFmtId="0" fontId="31" fillId="0" borderId="35" xfId="0" applyFont="1" applyBorder="1" applyAlignment="1">
      <alignment horizontal="center" vertical="center" textRotation="90"/>
    </xf>
    <xf numFmtId="0" fontId="31" fillId="0" borderId="37" xfId="0" applyFont="1" applyBorder="1" applyAlignment="1">
      <alignment horizontal="center" vertical="center" textRotation="90"/>
    </xf>
    <xf numFmtId="0" fontId="3" fillId="7" borderId="29" xfId="0" applyFont="1" applyFill="1" applyBorder="1" applyAlignment="1">
      <alignment horizontal="center" vertical="center"/>
    </xf>
    <xf numFmtId="0" fontId="3" fillId="7" borderId="41" xfId="0" applyFont="1" applyFill="1" applyBorder="1" applyAlignment="1">
      <alignment horizontal="center" vertical="center"/>
    </xf>
    <xf numFmtId="0" fontId="3" fillId="8" borderId="95" xfId="0" applyFont="1" applyFill="1" applyBorder="1" applyAlignment="1">
      <alignment horizontal="center"/>
    </xf>
    <xf numFmtId="0" fontId="3" fillId="8" borderId="41" xfId="0" applyFont="1" applyFill="1" applyBorder="1" applyAlignment="1">
      <alignment horizontal="center"/>
    </xf>
    <xf numFmtId="0" fontId="3" fillId="8" borderId="82" xfId="0" applyFont="1" applyFill="1" applyBorder="1" applyAlignment="1">
      <alignment horizontal="center"/>
    </xf>
    <xf numFmtId="0" fontId="3" fillId="0" borderId="25" xfId="0" applyFont="1" applyBorder="1" applyAlignment="1">
      <alignment horizontal="left" vertical="center" wrapText="1"/>
    </xf>
    <xf numFmtId="0" fontId="3" fillId="0" borderId="25" xfId="0" applyFont="1" applyBorder="1" applyAlignment="1">
      <alignment horizontal="left" vertical="center"/>
    </xf>
    <xf numFmtId="0" fontId="3" fillId="0" borderId="81" xfId="0" applyFont="1" applyBorder="1" applyAlignment="1">
      <alignment horizontal="left" vertical="center"/>
    </xf>
    <xf numFmtId="0" fontId="3" fillId="0" borderId="6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4" xfId="0" applyFont="1" applyBorder="1" applyAlignment="1">
      <alignment horizontal="center"/>
    </xf>
    <xf numFmtId="0" fontId="3" fillId="0" borderId="7" xfId="0" applyFont="1" applyBorder="1" applyAlignment="1">
      <alignment horizontal="center"/>
    </xf>
    <xf numFmtId="0" fontId="3" fillId="0" borderId="13" xfId="0" applyFont="1" applyBorder="1" applyAlignment="1">
      <alignment horizontal="center"/>
    </xf>
    <xf numFmtId="0" fontId="5" fillId="22" borderId="41" xfId="0" applyFont="1" applyFill="1" applyBorder="1" applyAlignment="1">
      <alignment horizontal="left" vertical="center" wrapText="1"/>
    </xf>
    <xf numFmtId="0" fontId="5" fillId="22" borderId="30" xfId="0" applyFont="1" applyFill="1" applyBorder="1" applyAlignment="1">
      <alignment horizontal="left" vertical="center"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1" xfId="0" applyFont="1" applyBorder="1" applyAlignment="1">
      <alignment horizontal="center" vertical="center" wrapText="1"/>
    </xf>
    <xf numFmtId="1" fontId="17" fillId="2" borderId="47" xfId="1" applyNumberFormat="1" applyFont="1" applyFill="1" applyBorder="1" applyAlignment="1" applyProtection="1">
      <alignment horizontal="center" vertical="center" wrapText="1"/>
      <protection locked="0"/>
    </xf>
    <xf numFmtId="1" fontId="17" fillId="2" borderId="5" xfId="1" applyNumberFormat="1" applyFont="1" applyFill="1" applyBorder="1" applyAlignment="1" applyProtection="1">
      <alignment horizontal="center" vertical="center" wrapText="1"/>
      <protection locked="0"/>
    </xf>
    <xf numFmtId="1" fontId="17" fillId="0" borderId="47" xfId="1" applyNumberFormat="1" applyFont="1" applyBorder="1" applyAlignment="1" applyProtection="1">
      <alignment horizontal="center" vertical="center" wrapText="1"/>
      <protection locked="0"/>
    </xf>
    <xf numFmtId="1" fontId="17" fillId="0" borderId="5" xfId="1" applyNumberFormat="1" applyFont="1" applyBorder="1" applyAlignment="1" applyProtection="1">
      <alignment horizontal="center" vertical="center" wrapText="1"/>
      <protection locked="0"/>
    </xf>
    <xf numFmtId="1" fontId="17" fillId="0" borderId="49" xfId="1" applyNumberFormat="1" applyFont="1" applyBorder="1" applyAlignment="1" applyProtection="1">
      <alignment horizontal="center" vertical="center" wrapText="1"/>
      <protection locked="0"/>
    </xf>
    <xf numFmtId="1" fontId="17" fillId="0" borderId="9" xfId="1" applyNumberFormat="1" applyFont="1" applyBorder="1" applyAlignment="1" applyProtection="1">
      <alignment horizontal="center" vertical="center" wrapText="1"/>
      <protection locked="0"/>
    </xf>
    <xf numFmtId="1" fontId="19" fillId="6" borderId="49" xfId="1" applyNumberFormat="1" applyFont="1" applyFill="1" applyBorder="1" applyAlignment="1" applyProtection="1">
      <alignment horizontal="center" vertical="center" wrapText="1"/>
      <protection locked="0"/>
    </xf>
    <xf numFmtId="1" fontId="19" fillId="6" borderId="9" xfId="1" applyNumberFormat="1" applyFont="1" applyFill="1" applyBorder="1" applyAlignment="1" applyProtection="1">
      <alignment horizontal="center" vertical="center" wrapText="1"/>
      <protection locked="0"/>
    </xf>
    <xf numFmtId="1" fontId="17" fillId="0" borderId="46" xfId="1" applyNumberFormat="1" applyFont="1" applyBorder="1" applyAlignment="1" applyProtection="1">
      <alignment horizontal="center" vertical="center" wrapText="1"/>
      <protection locked="0"/>
    </xf>
    <xf numFmtId="1" fontId="17" fillId="0" borderId="7" xfId="1" applyNumberFormat="1" applyFont="1" applyBorder="1" applyAlignment="1" applyProtection="1">
      <alignment horizontal="center" vertical="center" wrapText="1"/>
      <protection locked="0"/>
    </xf>
    <xf numFmtId="0" fontId="3" fillId="0" borderId="0" xfId="0" applyFont="1" applyAlignment="1">
      <alignment horizontal="left" vertical="top"/>
    </xf>
    <xf numFmtId="0" fontId="3" fillId="0" borderId="25" xfId="0" applyFont="1" applyBorder="1" applyAlignment="1">
      <alignment horizontal="center" vertical="center" wrapText="1"/>
    </xf>
    <xf numFmtId="0" fontId="3" fillId="0" borderId="38" xfId="0" applyFont="1" applyBorder="1" applyAlignment="1">
      <alignment horizontal="center" vertical="center"/>
    </xf>
    <xf numFmtId="0" fontId="10" fillId="0" borderId="79" xfId="0" applyFont="1" applyBorder="1" applyAlignment="1">
      <alignment horizontal="left" vertical="center"/>
    </xf>
    <xf numFmtId="0" fontId="10" fillId="0" borderId="25" xfId="0" applyFont="1" applyBorder="1" applyAlignment="1">
      <alignment horizontal="left" vertical="center"/>
    </xf>
    <xf numFmtId="0" fontId="9" fillId="0" borderId="79" xfId="0" applyFont="1" applyBorder="1" applyAlignment="1">
      <alignment horizontal="left" vertical="center"/>
    </xf>
    <xf numFmtId="0" fontId="9" fillId="0" borderId="25" xfId="0" applyFont="1" applyBorder="1" applyAlignment="1">
      <alignment horizontal="left" vertical="center"/>
    </xf>
    <xf numFmtId="0" fontId="9" fillId="0" borderId="99" xfId="0" applyFont="1" applyBorder="1" applyAlignment="1">
      <alignment horizontal="left" vertical="center" wrapText="1"/>
    </xf>
    <xf numFmtId="0" fontId="9" fillId="0" borderId="56" xfId="0" applyFont="1" applyBorder="1" applyAlignment="1">
      <alignment horizontal="left" vertical="center" wrapText="1"/>
    </xf>
    <xf numFmtId="0" fontId="9" fillId="0" borderId="78" xfId="0" applyFont="1" applyBorder="1" applyAlignment="1">
      <alignment horizontal="left" vertical="center" wrapText="1"/>
    </xf>
    <xf numFmtId="0" fontId="9" fillId="0" borderId="97" xfId="0" applyFont="1" applyBorder="1" applyAlignment="1">
      <alignment horizontal="left" vertical="center" wrapText="1"/>
    </xf>
    <xf numFmtId="0" fontId="9" fillId="0" borderId="1" xfId="0" applyFont="1" applyBorder="1" applyAlignment="1">
      <alignment horizontal="left" vertical="center" wrapText="1"/>
    </xf>
    <xf numFmtId="0" fontId="9" fillId="0" borderId="37" xfId="0" applyFont="1" applyBorder="1" applyAlignment="1">
      <alignment horizontal="left" vertical="center" wrapText="1"/>
    </xf>
    <xf numFmtId="0" fontId="3" fillId="0" borderId="100" xfId="0" applyFont="1" applyBorder="1" applyAlignment="1">
      <alignment horizontal="center" vertical="center" wrapText="1"/>
    </xf>
    <xf numFmtId="0" fontId="3" fillId="0" borderId="0" xfId="0" applyFont="1" applyAlignment="1">
      <alignment horizontal="center"/>
    </xf>
    <xf numFmtId="0" fontId="3" fillId="0" borderId="1" xfId="0" applyFont="1" applyBorder="1" applyAlignment="1">
      <alignment horizontal="center"/>
    </xf>
    <xf numFmtId="0" fontId="5" fillId="0" borderId="84" xfId="0" applyFont="1" applyBorder="1" applyAlignment="1">
      <alignment horizontal="center" vertical="center"/>
    </xf>
    <xf numFmtId="0" fontId="3" fillId="9" borderId="41" xfId="0" applyFont="1" applyFill="1" applyBorder="1" applyAlignment="1">
      <alignment horizontal="center"/>
    </xf>
    <xf numFmtId="0" fontId="3" fillId="9" borderId="30" xfId="0" applyFont="1" applyFill="1" applyBorder="1" applyAlignment="1">
      <alignment horizontal="center"/>
    </xf>
    <xf numFmtId="0" fontId="3" fillId="0" borderId="10" xfId="0" applyFont="1" applyBorder="1" applyAlignment="1">
      <alignment horizontal="right" vertical="top"/>
    </xf>
    <xf numFmtId="0" fontId="3" fillId="0" borderId="31" xfId="0" applyFont="1" applyBorder="1" applyAlignment="1">
      <alignment horizontal="center" vertical="top" wrapText="1"/>
    </xf>
    <xf numFmtId="0" fontId="3" fillId="0" borderId="100" xfId="0" applyFont="1" applyBorder="1" applyAlignment="1">
      <alignment horizontal="center" vertical="top" wrapText="1"/>
    </xf>
    <xf numFmtId="0" fontId="3" fillId="0" borderId="33" xfId="0" applyFont="1" applyBorder="1" applyAlignment="1">
      <alignment horizontal="center"/>
    </xf>
    <xf numFmtId="0" fontId="3" fillId="0" borderId="68" xfId="0" applyFont="1" applyBorder="1" applyAlignment="1">
      <alignment horizontal="left" vertical="top" wrapText="1"/>
    </xf>
    <xf numFmtId="0" fontId="3" fillId="0" borderId="22" xfId="0" applyFont="1" applyBorder="1" applyAlignment="1">
      <alignment horizontal="center"/>
    </xf>
    <xf numFmtId="0" fontId="3" fillId="0" borderId="67" xfId="0" applyFont="1" applyBorder="1" applyAlignment="1">
      <alignment horizontal="center" vertical="center"/>
    </xf>
    <xf numFmtId="16" fontId="3" fillId="0" borderId="60" xfId="0" applyNumberFormat="1" applyFont="1" applyBorder="1" applyAlignment="1">
      <alignment horizontal="right" vertical="top"/>
    </xf>
    <xf numFmtId="16" fontId="3" fillId="0" borderId="60" xfId="0" applyNumberFormat="1" applyFont="1" applyBorder="1" applyAlignment="1">
      <alignment horizontal="right" vertical="top" wrapText="1"/>
    </xf>
  </cellXfs>
  <cellStyles count="2">
    <cellStyle name="Standard" xfId="0" builtinId="0"/>
    <cellStyle name="Standard 3" xfId="1" xr:uid="{D64F6B0B-FCE4-4854-A4E1-08FFF8EE6FE3}"/>
  </cellStyles>
  <dxfs count="4">
    <dxf>
      <font>
        <b/>
        <i val="0"/>
        <condense val="0"/>
        <extend val="0"/>
      </font>
      <fill>
        <patternFill>
          <bgColor indexed="46"/>
        </patternFill>
      </fill>
    </dxf>
    <dxf>
      <font>
        <b/>
        <i val="0"/>
      </font>
    </dxf>
    <dxf>
      <font>
        <b val="0"/>
        <i val="0"/>
      </font>
    </dxf>
    <dxf>
      <fill>
        <patternFill>
          <bgColor rgb="FFFF0000"/>
        </patternFill>
      </fill>
    </dxf>
  </dxfs>
  <tableStyles count="0" defaultTableStyle="TableStyleMedium2" defaultPivotStyle="PivotStyleLight16"/>
  <colors>
    <mruColors>
      <color rgb="FFDAE7A3"/>
      <color rgb="FFFFFF99"/>
      <color rgb="FF92E0FC"/>
      <color rgb="FFD7D4E8"/>
      <color rgb="FFC6F7FE"/>
      <color rgb="FFA3CDFF"/>
      <color rgb="FF65ABFF"/>
      <color rgb="FFA3E197"/>
      <color rgb="FF06ADEA"/>
      <color rgb="FF6659A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OZH-FS-01\Daten\AKTENSTRUKTUR\4.3900%20Nachhaltigkeitsberatung\4.39117%20BNB%20RSA%20Meckenheim\04_Eigene%20Bearbeitung\Pflichtenheft\250214_RSA%20Meckenheim_Pflichtenheft_BNB_UN_2017.xlsm" TargetMode="External"/><Relationship Id="rId1" Type="http://schemas.openxmlformats.org/officeDocument/2006/relationships/externalLinkPath" Target="file:///\\OZH-FS-01\Daten\AKTENSTRUKTUR\4.3900%20Nachhaltigkeitsberatung\4.39117%20BNB%20RSA%20Meckenheim\04_Eigene%20Bearbeitung\Pflichtenheft\250214_RSA%20Meckenheim_Pflichtenheft_BNB_UN_20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enutzerhinweise"/>
      <sheetName val="Tabelle1"/>
      <sheetName val="Zielvereinbarung 20.12.2024"/>
      <sheetName val="Tabelle2"/>
      <sheetName val="Pflichtenheft BNB 17.01.2025"/>
      <sheetName val="Bewertung durch Anwender"/>
      <sheetName val="Konformitätsprüfung"/>
      <sheetName val="Tabelle3"/>
      <sheetName val="Gültigkeitsliste"/>
      <sheetName val="BNB-System"/>
      <sheetName val="Hilfstabelle"/>
    </sheetNames>
    <sheetDataSet>
      <sheetData sheetId="0"/>
      <sheetData sheetId="1">
        <row r="2">
          <cell r="A2" t="str">
            <v>●</v>
          </cell>
          <cell r="B2" t="str">
            <v>V</v>
          </cell>
        </row>
        <row r="3">
          <cell r="A3"/>
          <cell r="B3"/>
        </row>
        <row r="4">
          <cell r="A4" t="str">
            <v>○</v>
          </cell>
          <cell r="B4" t="str">
            <v>M</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04D17-4E35-4C58-9196-6AA588B428D0}">
  <sheetPr>
    <pageSetUpPr fitToPage="1"/>
  </sheetPr>
  <dimension ref="A1:BD396"/>
  <sheetViews>
    <sheetView tabSelected="1" view="pageBreakPreview" topLeftCell="B1" zoomScaleNormal="100" zoomScaleSheetLayoutView="100" workbookViewId="0">
      <pane ySplit="6" topLeftCell="A7" activePane="bottomLeft" state="frozen"/>
      <selection activeCell="B1" sqref="B1"/>
      <selection pane="bottomLeft" activeCell="F222" sqref="F222:F224"/>
    </sheetView>
  </sheetViews>
  <sheetFormatPr baseColWidth="10" defaultColWidth="11.42578125" defaultRowHeight="12.75" outlineLevelRow="1" x14ac:dyDescent="0.2"/>
  <cols>
    <col min="1" max="1" width="7" style="3" hidden="1" customWidth="1"/>
    <col min="2" max="2" width="10.7109375" style="3" customWidth="1"/>
    <col min="3" max="3" width="54.7109375" style="3" customWidth="1"/>
    <col min="4" max="4" width="40.85546875" style="3" customWidth="1"/>
    <col min="5" max="5" width="10.7109375" style="4" customWidth="1"/>
    <col min="6" max="6" width="50.7109375" style="3" customWidth="1"/>
    <col min="7" max="7" width="45.7109375" style="60" customWidth="1"/>
    <col min="8" max="8" width="0" style="4" hidden="1" customWidth="1"/>
    <col min="9" max="41" width="3.7109375" style="3" customWidth="1"/>
    <col min="42" max="42" width="11.42578125" style="3" hidden="1" customWidth="1"/>
    <col min="43" max="56" width="11.42578125" style="690"/>
    <col min="57" max="16384" width="11.42578125" style="3"/>
  </cols>
  <sheetData>
    <row r="1" spans="1:42" ht="13.5" thickBot="1" x14ac:dyDescent="0.25"/>
    <row r="2" spans="1:42" ht="20.100000000000001" customHeight="1" x14ac:dyDescent="0.2">
      <c r="B2" s="868" t="s">
        <v>104</v>
      </c>
      <c r="C2" s="869"/>
      <c r="D2" s="869"/>
      <c r="E2" s="870"/>
      <c r="F2" s="192"/>
      <c r="G2" s="574" t="s">
        <v>853</v>
      </c>
      <c r="H2" s="193"/>
      <c r="I2" s="877" t="s">
        <v>85</v>
      </c>
      <c r="J2" s="877"/>
      <c r="K2" s="877"/>
      <c r="L2" s="877"/>
      <c r="M2" s="877"/>
      <c r="N2" s="877"/>
      <c r="O2" s="877"/>
      <c r="P2" s="877"/>
      <c r="Q2" s="877"/>
      <c r="R2" s="877"/>
      <c r="S2" s="877"/>
      <c r="T2" s="877"/>
      <c r="U2" s="877"/>
      <c r="V2" s="877"/>
      <c r="W2" s="877"/>
      <c r="X2" s="877"/>
      <c r="Y2" s="877"/>
      <c r="Z2" s="877"/>
      <c r="AA2" s="877"/>
      <c r="AB2" s="877"/>
      <c r="AC2" s="877"/>
      <c r="AD2" s="877"/>
      <c r="AE2" s="877"/>
      <c r="AF2" s="877"/>
      <c r="AG2" s="822" t="s">
        <v>84</v>
      </c>
      <c r="AH2" s="823"/>
      <c r="AI2" s="823"/>
      <c r="AJ2" s="823"/>
      <c r="AK2" s="823"/>
      <c r="AL2" s="823"/>
      <c r="AM2" s="823"/>
      <c r="AN2" s="823"/>
      <c r="AO2" s="824"/>
    </row>
    <row r="3" spans="1:42" ht="20.100000000000001" customHeight="1" x14ac:dyDescent="0.2">
      <c r="B3" s="871"/>
      <c r="C3" s="872"/>
      <c r="D3" s="872"/>
      <c r="E3" s="873"/>
      <c r="F3" s="847" t="s">
        <v>568</v>
      </c>
      <c r="G3" s="848"/>
      <c r="H3" s="561"/>
      <c r="I3" s="862" t="s">
        <v>819</v>
      </c>
      <c r="J3" s="862"/>
      <c r="K3" s="862"/>
      <c r="L3" s="862"/>
      <c r="M3" s="862"/>
      <c r="N3" s="862"/>
      <c r="O3" s="862"/>
      <c r="P3" s="862"/>
      <c r="Q3" s="862"/>
      <c r="R3" s="862"/>
      <c r="S3" s="862"/>
      <c r="T3" s="862"/>
      <c r="U3" s="862"/>
      <c r="V3" s="862"/>
      <c r="W3" s="862"/>
      <c r="X3" s="862"/>
      <c r="Y3" s="862"/>
      <c r="Z3" s="862"/>
      <c r="AA3" s="862"/>
      <c r="AB3" s="862"/>
      <c r="AC3" s="862"/>
      <c r="AD3" s="862"/>
      <c r="AE3" s="862"/>
      <c r="AF3" s="862"/>
      <c r="AG3" s="825" t="s">
        <v>82</v>
      </c>
      <c r="AH3" s="826"/>
      <c r="AI3" s="826"/>
      <c r="AJ3" s="826"/>
      <c r="AK3" s="826"/>
      <c r="AL3" s="826"/>
      <c r="AM3" s="826"/>
      <c r="AN3" s="826"/>
      <c r="AO3" s="827"/>
    </row>
    <row r="4" spans="1:42" ht="20.100000000000001" customHeight="1" x14ac:dyDescent="0.2">
      <c r="B4" s="866" t="s">
        <v>854</v>
      </c>
      <c r="C4" s="867"/>
      <c r="D4" s="867"/>
      <c r="E4" s="867"/>
      <c r="F4" s="849"/>
      <c r="G4" s="850"/>
      <c r="H4" s="562"/>
      <c r="I4" s="862"/>
      <c r="J4" s="862"/>
      <c r="K4" s="862"/>
      <c r="L4" s="862"/>
      <c r="M4" s="862"/>
      <c r="N4" s="862"/>
      <c r="O4" s="862"/>
      <c r="P4" s="862"/>
      <c r="Q4" s="862"/>
      <c r="R4" s="862"/>
      <c r="S4" s="862"/>
      <c r="T4" s="862"/>
      <c r="U4" s="862"/>
      <c r="V4" s="862"/>
      <c r="W4" s="862"/>
      <c r="X4" s="862"/>
      <c r="Y4" s="862"/>
      <c r="Z4" s="862"/>
      <c r="AA4" s="862"/>
      <c r="AB4" s="862"/>
      <c r="AC4" s="862"/>
      <c r="AD4" s="862"/>
      <c r="AE4" s="862"/>
      <c r="AF4" s="862"/>
      <c r="AG4" s="828" t="s">
        <v>544</v>
      </c>
      <c r="AH4" s="829"/>
      <c r="AI4" s="837" t="s">
        <v>83</v>
      </c>
      <c r="AJ4" s="838"/>
      <c r="AK4" s="838"/>
      <c r="AL4" s="838"/>
      <c r="AM4" s="838"/>
      <c r="AN4" s="838"/>
      <c r="AO4" s="839"/>
    </row>
    <row r="5" spans="1:42" ht="20.100000000000001" customHeight="1" x14ac:dyDescent="0.2">
      <c r="B5" s="864" t="s">
        <v>103</v>
      </c>
      <c r="C5" s="865"/>
      <c r="D5" s="865"/>
      <c r="E5" s="865"/>
      <c r="F5" s="563"/>
      <c r="G5" s="575"/>
      <c r="H5" s="564"/>
      <c r="I5" s="832" t="s">
        <v>58</v>
      </c>
      <c r="J5" s="833"/>
      <c r="K5" s="833"/>
      <c r="L5" s="833"/>
      <c r="M5" s="833"/>
      <c r="N5" s="833"/>
      <c r="O5" s="833"/>
      <c r="P5" s="833"/>
      <c r="Q5" s="833"/>
      <c r="R5" s="833"/>
      <c r="S5" s="834"/>
      <c r="T5" s="835"/>
      <c r="U5" s="835"/>
      <c r="V5" s="835"/>
      <c r="W5" s="835"/>
      <c r="X5" s="835"/>
      <c r="Y5" s="835"/>
      <c r="Z5" s="835"/>
      <c r="AA5" s="835"/>
      <c r="AB5" s="835"/>
      <c r="AC5" s="836"/>
      <c r="AD5" s="878"/>
      <c r="AE5" s="878"/>
      <c r="AF5" s="879"/>
      <c r="AG5" s="830"/>
      <c r="AH5" s="831"/>
      <c r="AI5" s="838"/>
      <c r="AJ5" s="838"/>
      <c r="AK5" s="838"/>
      <c r="AL5" s="838"/>
      <c r="AM5" s="838"/>
      <c r="AN5" s="838"/>
      <c r="AO5" s="839"/>
    </row>
    <row r="6" spans="1:42" ht="116.25" thickBot="1" x14ac:dyDescent="0.25">
      <c r="B6" s="811" t="s">
        <v>86</v>
      </c>
      <c r="C6" s="863"/>
      <c r="D6" s="20" t="s">
        <v>740</v>
      </c>
      <c r="E6" s="21" t="s">
        <v>144</v>
      </c>
      <c r="F6" s="22" t="s">
        <v>80</v>
      </c>
      <c r="G6" s="22" t="s">
        <v>851</v>
      </c>
      <c r="H6" s="19" t="s">
        <v>57</v>
      </c>
      <c r="I6" s="194" t="s">
        <v>258</v>
      </c>
      <c r="J6" s="1" t="s">
        <v>248</v>
      </c>
      <c r="K6" s="2" t="s">
        <v>59</v>
      </c>
      <c r="L6" s="1" t="s">
        <v>60</v>
      </c>
      <c r="M6" s="2" t="s">
        <v>249</v>
      </c>
      <c r="N6" s="1" t="s">
        <v>61</v>
      </c>
      <c r="O6" s="2" t="s">
        <v>72</v>
      </c>
      <c r="P6" s="1" t="s">
        <v>62</v>
      </c>
      <c r="Q6" s="2" t="s">
        <v>63</v>
      </c>
      <c r="R6" s="214" t="s">
        <v>73</v>
      </c>
      <c r="S6" s="257" t="s">
        <v>74</v>
      </c>
      <c r="T6" s="258" t="s">
        <v>250</v>
      </c>
      <c r="U6" s="8" t="s">
        <v>251</v>
      </c>
      <c r="V6" s="7" t="s">
        <v>785</v>
      </c>
      <c r="W6" s="259" t="s">
        <v>252</v>
      </c>
      <c r="X6" s="260" t="s">
        <v>253</v>
      </c>
      <c r="Y6" s="213" t="s">
        <v>537</v>
      </c>
      <c r="Z6" s="212" t="s">
        <v>769</v>
      </c>
      <c r="AA6" s="8" t="s">
        <v>254</v>
      </c>
      <c r="AB6" s="7" t="s">
        <v>734</v>
      </c>
      <c r="AC6" s="419" t="s">
        <v>75</v>
      </c>
      <c r="AD6" s="9" t="s">
        <v>496</v>
      </c>
      <c r="AE6" s="10" t="s">
        <v>255</v>
      </c>
      <c r="AF6" s="11" t="s">
        <v>256</v>
      </c>
      <c r="AG6" s="7" t="s">
        <v>257</v>
      </c>
      <c r="AH6" s="12" t="s">
        <v>64</v>
      </c>
      <c r="AI6" s="13" t="s">
        <v>65</v>
      </c>
      <c r="AJ6" s="12" t="s">
        <v>66</v>
      </c>
      <c r="AK6" s="7" t="s">
        <v>67</v>
      </c>
      <c r="AL6" s="256" t="s">
        <v>68</v>
      </c>
      <c r="AM6" s="13" t="s">
        <v>69</v>
      </c>
      <c r="AN6" s="12" t="s">
        <v>70</v>
      </c>
      <c r="AO6" s="195" t="s">
        <v>71</v>
      </c>
      <c r="AP6" s="191" t="s">
        <v>239</v>
      </c>
    </row>
    <row r="7" spans="1:42" ht="20.100000000000001" customHeight="1" thickBot="1" x14ac:dyDescent="0.25">
      <c r="B7" s="23" t="s">
        <v>87</v>
      </c>
      <c r="C7" s="24"/>
      <c r="D7" s="24"/>
      <c r="E7" s="306"/>
      <c r="F7" s="24"/>
      <c r="G7" s="576"/>
      <c r="H7" s="24"/>
      <c r="I7" s="24"/>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96"/>
      <c r="AP7" s="15"/>
    </row>
    <row r="8" spans="1:42" ht="15" customHeight="1" thickBot="1" x14ac:dyDescent="0.25">
      <c r="B8" s="16"/>
      <c r="C8" s="25" t="s">
        <v>88</v>
      </c>
      <c r="D8" s="17"/>
      <c r="E8" s="307"/>
      <c r="F8" s="17"/>
      <c r="G8" s="57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8"/>
      <c r="AP8" s="18"/>
    </row>
    <row r="9" spans="1:42" ht="15" customHeight="1" x14ac:dyDescent="0.2">
      <c r="A9" s="3" t="s">
        <v>105</v>
      </c>
      <c r="B9" s="730" t="s">
        <v>0</v>
      </c>
      <c r="C9" s="113" t="s">
        <v>1</v>
      </c>
      <c r="D9" s="468"/>
      <c r="E9" s="572">
        <f>SUM(E10:E26)</f>
        <v>85</v>
      </c>
      <c r="F9" s="369" t="s">
        <v>770</v>
      </c>
      <c r="G9" s="85" t="s">
        <v>81</v>
      </c>
      <c r="H9" s="246"/>
      <c r="I9" s="458"/>
      <c r="J9" s="142"/>
      <c r="K9" s="143"/>
      <c r="L9" s="142"/>
      <c r="M9" s="143"/>
      <c r="N9" s="142"/>
      <c r="O9" s="143"/>
      <c r="P9" s="142"/>
      <c r="Q9" s="143"/>
      <c r="R9" s="216"/>
      <c r="S9" s="449"/>
      <c r="T9" s="450"/>
      <c r="U9" s="451"/>
      <c r="V9" s="452"/>
      <c r="W9" s="451"/>
      <c r="X9" s="452"/>
      <c r="Y9" s="451"/>
      <c r="Z9" s="452"/>
      <c r="AA9" s="451"/>
      <c r="AB9" s="453"/>
      <c r="AC9" s="454"/>
      <c r="AD9" s="145"/>
      <c r="AE9" s="129"/>
      <c r="AF9" s="146"/>
      <c r="AG9" s="275"/>
      <c r="AH9" s="699"/>
      <c r="AI9" s="276"/>
      <c r="AJ9" s="703"/>
      <c r="AK9" s="268"/>
      <c r="AL9" s="699"/>
      <c r="AM9" s="278"/>
      <c r="AN9" s="705"/>
      <c r="AO9" s="279"/>
      <c r="AP9" s="386"/>
    </row>
    <row r="10" spans="1:42" ht="20.100000000000001" customHeight="1" outlineLevel="1" x14ac:dyDescent="0.2">
      <c r="B10" s="728"/>
      <c r="C10" s="744" t="s">
        <v>457</v>
      </c>
      <c r="D10" s="734" t="s">
        <v>636</v>
      </c>
      <c r="E10" s="723">
        <v>5</v>
      </c>
      <c r="F10" s="804" t="s">
        <v>572</v>
      </c>
      <c r="G10" s="411" t="s">
        <v>584</v>
      </c>
      <c r="H10" s="67"/>
      <c r="I10" s="238"/>
      <c r="J10" s="147" t="s">
        <v>76</v>
      </c>
      <c r="K10" s="148" t="s">
        <v>79</v>
      </c>
      <c r="L10" s="147" t="s">
        <v>79</v>
      </c>
      <c r="M10" s="148"/>
      <c r="N10" s="147"/>
      <c r="O10" s="148"/>
      <c r="P10" s="147" t="s">
        <v>79</v>
      </c>
      <c r="Q10" s="148"/>
      <c r="R10" s="237"/>
      <c r="S10" s="239"/>
      <c r="T10" s="147"/>
      <c r="U10" s="136"/>
      <c r="V10" s="122"/>
      <c r="W10" s="136"/>
      <c r="X10" s="122" t="s">
        <v>79</v>
      </c>
      <c r="Y10" s="136" t="s">
        <v>79</v>
      </c>
      <c r="Z10" s="122" t="s">
        <v>79</v>
      </c>
      <c r="AA10" s="136"/>
      <c r="AB10" s="205"/>
      <c r="AC10" s="423"/>
      <c r="AD10" s="137" t="s">
        <v>79</v>
      </c>
      <c r="AE10" s="133"/>
      <c r="AF10" s="138"/>
      <c r="AG10" s="272"/>
      <c r="AH10" s="700"/>
      <c r="AI10" s="269" t="s">
        <v>77</v>
      </c>
      <c r="AJ10" s="700"/>
      <c r="AK10" s="282" t="s">
        <v>77</v>
      </c>
      <c r="AL10" s="700"/>
      <c r="AM10" s="273"/>
      <c r="AN10" s="700" t="s">
        <v>78</v>
      </c>
      <c r="AO10" s="274"/>
      <c r="AP10" s="387"/>
    </row>
    <row r="11" spans="1:42" ht="25.5" outlineLevel="1" x14ac:dyDescent="0.2">
      <c r="B11" s="728"/>
      <c r="C11" s="745"/>
      <c r="D11" s="763"/>
      <c r="E11" s="724"/>
      <c r="F11" s="804"/>
      <c r="G11" s="56" t="s">
        <v>844</v>
      </c>
      <c r="H11" s="67"/>
      <c r="I11" s="238"/>
      <c r="J11" s="147" t="s">
        <v>79</v>
      </c>
      <c r="K11" s="148" t="s">
        <v>79</v>
      </c>
      <c r="L11" s="147" t="s">
        <v>79</v>
      </c>
      <c r="M11" s="148"/>
      <c r="N11" s="147"/>
      <c r="O11" s="148"/>
      <c r="P11" s="147" t="s">
        <v>79</v>
      </c>
      <c r="Q11" s="148"/>
      <c r="R11" s="237"/>
      <c r="S11" s="239"/>
      <c r="T11" s="147"/>
      <c r="U11" s="136"/>
      <c r="V11" s="122"/>
      <c r="W11" s="136"/>
      <c r="X11" s="122" t="s">
        <v>79</v>
      </c>
      <c r="Y11" s="136" t="s">
        <v>76</v>
      </c>
      <c r="Z11" s="122" t="s">
        <v>79</v>
      </c>
      <c r="AA11" s="136"/>
      <c r="AB11" s="205"/>
      <c r="AC11" s="423"/>
      <c r="AD11" s="137"/>
      <c r="AE11" s="133"/>
      <c r="AF11" s="138"/>
      <c r="AG11" s="272"/>
      <c r="AH11" s="700"/>
      <c r="AI11" s="269" t="s">
        <v>77</v>
      </c>
      <c r="AJ11" s="700"/>
      <c r="AK11" s="282" t="s">
        <v>77</v>
      </c>
      <c r="AL11" s="700"/>
      <c r="AM11" s="273"/>
      <c r="AN11" s="700" t="s">
        <v>78</v>
      </c>
      <c r="AO11" s="274"/>
      <c r="AP11" s="387"/>
    </row>
    <row r="12" spans="1:42" ht="30" customHeight="1" outlineLevel="1" x14ac:dyDescent="0.2">
      <c r="B12" s="728"/>
      <c r="C12" s="745"/>
      <c r="D12" s="763"/>
      <c r="E12" s="724"/>
      <c r="F12" s="804"/>
      <c r="G12" s="56" t="s">
        <v>845</v>
      </c>
      <c r="H12" s="67"/>
      <c r="I12" s="238"/>
      <c r="J12" s="147"/>
      <c r="K12" s="148"/>
      <c r="L12" s="147"/>
      <c r="M12" s="148"/>
      <c r="N12" s="147"/>
      <c r="O12" s="586"/>
      <c r="P12" s="147" t="s">
        <v>76</v>
      </c>
      <c r="Q12" s="148"/>
      <c r="R12" s="237"/>
      <c r="S12" s="239"/>
      <c r="T12" s="147"/>
      <c r="U12" s="136"/>
      <c r="V12" s="122"/>
      <c r="W12" s="136"/>
      <c r="X12" s="122"/>
      <c r="Y12" s="136"/>
      <c r="Z12" s="588"/>
      <c r="AA12" s="136"/>
      <c r="AB12" s="205"/>
      <c r="AC12" s="423"/>
      <c r="AD12" s="137"/>
      <c r="AE12" s="133"/>
      <c r="AF12" s="138"/>
      <c r="AG12" s="272"/>
      <c r="AH12" s="700"/>
      <c r="AI12" s="269" t="s">
        <v>77</v>
      </c>
      <c r="AJ12" s="700"/>
      <c r="AK12" s="282" t="s">
        <v>78</v>
      </c>
      <c r="AL12" s="700"/>
      <c r="AM12" s="273"/>
      <c r="AN12" s="700"/>
      <c r="AO12" s="274"/>
      <c r="AP12" s="387"/>
    </row>
    <row r="13" spans="1:42" ht="20.100000000000001" customHeight="1" outlineLevel="1" x14ac:dyDescent="0.2">
      <c r="B13" s="728"/>
      <c r="C13" s="745"/>
      <c r="D13" s="763"/>
      <c r="E13" s="724"/>
      <c r="F13" s="804"/>
      <c r="G13" s="411" t="s">
        <v>540</v>
      </c>
      <c r="H13" s="67"/>
      <c r="I13" s="238"/>
      <c r="J13" s="147" t="s">
        <v>76</v>
      </c>
      <c r="K13" s="148"/>
      <c r="L13" s="147"/>
      <c r="M13" s="148"/>
      <c r="N13" s="147"/>
      <c r="O13" s="148"/>
      <c r="P13" s="147"/>
      <c r="Q13" s="148"/>
      <c r="R13" s="237"/>
      <c r="S13" s="239"/>
      <c r="T13" s="147"/>
      <c r="U13" s="136"/>
      <c r="V13" s="122"/>
      <c r="W13" s="136"/>
      <c r="X13" s="122"/>
      <c r="Y13" s="136"/>
      <c r="Z13" s="122"/>
      <c r="AA13" s="136"/>
      <c r="AB13" s="205"/>
      <c r="AC13" s="423"/>
      <c r="AD13" s="137"/>
      <c r="AE13" s="133"/>
      <c r="AF13" s="138"/>
      <c r="AG13" s="272"/>
      <c r="AH13" s="700"/>
      <c r="AI13" s="269" t="s">
        <v>77</v>
      </c>
      <c r="AJ13" s="700"/>
      <c r="AK13" s="282" t="s">
        <v>77</v>
      </c>
      <c r="AL13" s="700"/>
      <c r="AM13" s="273"/>
      <c r="AN13" s="700" t="s">
        <v>78</v>
      </c>
      <c r="AO13" s="274"/>
      <c r="AP13" s="387"/>
    </row>
    <row r="14" spans="1:42" ht="25.5" outlineLevel="1" x14ac:dyDescent="0.2">
      <c r="B14" s="728"/>
      <c r="C14" s="745"/>
      <c r="D14" s="763"/>
      <c r="E14" s="724"/>
      <c r="F14" s="804"/>
      <c r="G14" s="56" t="s">
        <v>461</v>
      </c>
      <c r="H14" s="67"/>
      <c r="I14" s="238"/>
      <c r="J14" s="677"/>
      <c r="K14" s="148"/>
      <c r="L14" s="147"/>
      <c r="M14" s="148"/>
      <c r="N14" s="147"/>
      <c r="O14" s="586"/>
      <c r="P14" s="147" t="s">
        <v>76</v>
      </c>
      <c r="Q14" s="586"/>
      <c r="R14" s="589"/>
      <c r="S14" s="590"/>
      <c r="T14" s="587"/>
      <c r="U14" s="570"/>
      <c r="V14" s="588"/>
      <c r="W14" s="570"/>
      <c r="X14" s="588"/>
      <c r="Y14" s="570"/>
      <c r="Z14" s="588"/>
      <c r="AA14" s="136"/>
      <c r="AB14" s="205"/>
      <c r="AC14" s="423"/>
      <c r="AD14" s="137"/>
      <c r="AE14" s="133"/>
      <c r="AF14" s="138"/>
      <c r="AG14" s="272"/>
      <c r="AH14" s="700"/>
      <c r="AI14" s="269" t="s">
        <v>77</v>
      </c>
      <c r="AJ14" s="700"/>
      <c r="AK14" s="282" t="s">
        <v>77</v>
      </c>
      <c r="AL14" s="700"/>
      <c r="AM14" s="273"/>
      <c r="AN14" s="700" t="s">
        <v>78</v>
      </c>
      <c r="AO14" s="274"/>
      <c r="AP14" s="387"/>
    </row>
    <row r="15" spans="1:42" ht="45" customHeight="1" outlineLevel="1" x14ac:dyDescent="0.2">
      <c r="B15" s="728"/>
      <c r="C15" s="745"/>
      <c r="D15" s="763"/>
      <c r="E15" s="724"/>
      <c r="F15" s="804"/>
      <c r="G15" s="56" t="s">
        <v>847</v>
      </c>
      <c r="H15" s="67"/>
      <c r="I15" s="238"/>
      <c r="J15" s="147" t="s">
        <v>76</v>
      </c>
      <c r="K15" s="148"/>
      <c r="L15" s="147"/>
      <c r="M15" s="148"/>
      <c r="N15" s="147"/>
      <c r="O15" s="148"/>
      <c r="P15" s="147"/>
      <c r="Q15" s="148"/>
      <c r="R15" s="237"/>
      <c r="S15" s="239"/>
      <c r="T15" s="147"/>
      <c r="U15" s="136"/>
      <c r="V15" s="122"/>
      <c r="W15" s="136"/>
      <c r="X15" s="122" t="s">
        <v>79</v>
      </c>
      <c r="Y15" s="136"/>
      <c r="Z15" s="122"/>
      <c r="AA15" s="136"/>
      <c r="AB15" s="205"/>
      <c r="AC15" s="423"/>
      <c r="AD15" s="137"/>
      <c r="AE15" s="133"/>
      <c r="AF15" s="138"/>
      <c r="AG15" s="272"/>
      <c r="AH15" s="700"/>
      <c r="AI15" s="269" t="s">
        <v>77</v>
      </c>
      <c r="AJ15" s="700"/>
      <c r="AK15" s="282" t="s">
        <v>77</v>
      </c>
      <c r="AL15" s="700"/>
      <c r="AM15" s="273"/>
      <c r="AN15" s="700" t="s">
        <v>78</v>
      </c>
      <c r="AO15" s="274"/>
      <c r="AP15" s="387"/>
    </row>
    <row r="16" spans="1:42" ht="69.95" customHeight="1" outlineLevel="1" x14ac:dyDescent="0.2">
      <c r="B16" s="728"/>
      <c r="C16" s="745"/>
      <c r="D16" s="763"/>
      <c r="E16" s="737"/>
      <c r="F16" s="54" t="s">
        <v>571</v>
      </c>
      <c r="G16" s="54" t="s">
        <v>602</v>
      </c>
      <c r="H16" s="247"/>
      <c r="I16" s="222"/>
      <c r="J16" s="134" t="s">
        <v>79</v>
      </c>
      <c r="K16" s="135" t="s">
        <v>79</v>
      </c>
      <c r="L16" s="134" t="s">
        <v>79</v>
      </c>
      <c r="M16" s="135"/>
      <c r="N16" s="134"/>
      <c r="O16" s="135"/>
      <c r="P16" s="134" t="s">
        <v>79</v>
      </c>
      <c r="Q16" s="135"/>
      <c r="R16" s="215"/>
      <c r="S16" s="229"/>
      <c r="T16" s="134"/>
      <c r="U16" s="139"/>
      <c r="V16" s="123"/>
      <c r="W16" s="139"/>
      <c r="X16" s="123"/>
      <c r="Y16" s="139" t="s">
        <v>79</v>
      </c>
      <c r="Z16" s="123" t="s">
        <v>76</v>
      </c>
      <c r="AA16" s="139"/>
      <c r="AB16" s="207"/>
      <c r="AC16" s="421"/>
      <c r="AD16" s="140" t="s">
        <v>79</v>
      </c>
      <c r="AE16" s="121"/>
      <c r="AF16" s="141"/>
      <c r="AG16" s="350"/>
      <c r="AH16" s="701"/>
      <c r="AI16" s="335" t="s">
        <v>77</v>
      </c>
      <c r="AJ16" s="701"/>
      <c r="AK16" s="351" t="s">
        <v>78</v>
      </c>
      <c r="AL16" s="701"/>
      <c r="AM16" s="352"/>
      <c r="AN16" s="701"/>
      <c r="AO16" s="353"/>
      <c r="AP16" s="387"/>
    </row>
    <row r="17" spans="2:42" ht="60" customHeight="1" outlineLevel="1" x14ac:dyDescent="0.2">
      <c r="B17" s="728"/>
      <c r="C17" s="745"/>
      <c r="D17" s="763"/>
      <c r="E17" s="189"/>
      <c r="F17" s="56" t="s">
        <v>849</v>
      </c>
      <c r="G17" s="56" t="s">
        <v>850</v>
      </c>
      <c r="H17" s="253"/>
      <c r="I17" s="222"/>
      <c r="J17" s="134" t="s">
        <v>79</v>
      </c>
      <c r="K17" s="135" t="s">
        <v>79</v>
      </c>
      <c r="L17" s="134" t="s">
        <v>79</v>
      </c>
      <c r="M17" s="135"/>
      <c r="N17" s="134"/>
      <c r="O17" s="135"/>
      <c r="P17" s="134" t="s">
        <v>79</v>
      </c>
      <c r="Q17" s="135"/>
      <c r="R17" s="215"/>
      <c r="S17" s="229"/>
      <c r="T17" s="134"/>
      <c r="U17" s="139"/>
      <c r="V17" s="123"/>
      <c r="W17" s="139"/>
      <c r="X17" s="123"/>
      <c r="Y17" s="139" t="s">
        <v>76</v>
      </c>
      <c r="Z17" s="123" t="s">
        <v>820</v>
      </c>
      <c r="AA17" s="139"/>
      <c r="AB17" s="207"/>
      <c r="AC17" s="421"/>
      <c r="AD17" s="140"/>
      <c r="AE17" s="121"/>
      <c r="AF17" s="141"/>
      <c r="AG17" s="350"/>
      <c r="AH17" s="701"/>
      <c r="AI17" s="335" t="s">
        <v>77</v>
      </c>
      <c r="AJ17" s="701"/>
      <c r="AK17" s="351" t="s">
        <v>77</v>
      </c>
      <c r="AL17" s="701"/>
      <c r="AM17" s="352"/>
      <c r="AN17" s="701" t="s">
        <v>78</v>
      </c>
      <c r="AO17" s="353"/>
      <c r="AP17" s="387"/>
    </row>
    <row r="18" spans="2:42" ht="95.1" customHeight="1" outlineLevel="1" x14ac:dyDescent="0.2">
      <c r="B18" s="728"/>
      <c r="C18" s="745"/>
      <c r="D18" s="763"/>
      <c r="E18" s="189">
        <v>5</v>
      </c>
      <c r="F18" s="56" t="s">
        <v>637</v>
      </c>
      <c r="G18" s="411" t="s">
        <v>634</v>
      </c>
      <c r="H18" s="247"/>
      <c r="I18" s="222"/>
      <c r="J18" s="134" t="s">
        <v>79</v>
      </c>
      <c r="K18" s="135" t="s">
        <v>79</v>
      </c>
      <c r="L18" s="134" t="s">
        <v>79</v>
      </c>
      <c r="M18" s="135"/>
      <c r="N18" s="134"/>
      <c r="O18" s="135"/>
      <c r="P18" s="134" t="s">
        <v>79</v>
      </c>
      <c r="Q18" s="135"/>
      <c r="R18" s="215"/>
      <c r="S18" s="229"/>
      <c r="T18" s="134"/>
      <c r="U18" s="136"/>
      <c r="V18" s="123"/>
      <c r="W18" s="139"/>
      <c r="X18" s="123"/>
      <c r="Y18" s="139" t="s">
        <v>76</v>
      </c>
      <c r="Z18" s="123" t="s">
        <v>79</v>
      </c>
      <c r="AA18" s="139"/>
      <c r="AB18" s="207"/>
      <c r="AC18" s="421"/>
      <c r="AD18" s="140"/>
      <c r="AE18" s="121"/>
      <c r="AF18" s="141"/>
      <c r="AG18" s="350"/>
      <c r="AH18" s="701" t="s">
        <v>77</v>
      </c>
      <c r="AI18" s="335" t="s">
        <v>77</v>
      </c>
      <c r="AJ18" s="700"/>
      <c r="AK18" s="282" t="s">
        <v>78</v>
      </c>
      <c r="AL18" s="701"/>
      <c r="AM18" s="352"/>
      <c r="AN18" s="701"/>
      <c r="AO18" s="353"/>
      <c r="AP18" s="387"/>
    </row>
    <row r="19" spans="2:42" ht="30" customHeight="1" outlineLevel="1" x14ac:dyDescent="0.2">
      <c r="B19" s="728"/>
      <c r="C19" s="591" t="s">
        <v>775</v>
      </c>
      <c r="D19" s="763"/>
      <c r="E19" s="630">
        <v>0</v>
      </c>
      <c r="F19" s="631" t="s">
        <v>773</v>
      </c>
      <c r="G19" s="411" t="s">
        <v>81</v>
      </c>
      <c r="H19" s="247"/>
      <c r="I19" s="472"/>
      <c r="J19" s="473"/>
      <c r="K19" s="474"/>
      <c r="L19" s="473"/>
      <c r="M19" s="474"/>
      <c r="N19" s="473"/>
      <c r="O19" s="474"/>
      <c r="P19" s="473"/>
      <c r="Q19" s="474"/>
      <c r="R19" s="475"/>
      <c r="S19" s="476"/>
      <c r="T19" s="473"/>
      <c r="U19" s="477"/>
      <c r="V19" s="473"/>
      <c r="W19" s="478"/>
      <c r="X19" s="473"/>
      <c r="Y19" s="478"/>
      <c r="Z19" s="473"/>
      <c r="AA19" s="478"/>
      <c r="AB19" s="475"/>
      <c r="AC19" s="479"/>
      <c r="AD19" s="480"/>
      <c r="AE19" s="481"/>
      <c r="AF19" s="482"/>
      <c r="AG19" s="527"/>
      <c r="AH19" s="702"/>
      <c r="AI19" s="528"/>
      <c r="AJ19" s="704"/>
      <c r="AK19" s="494"/>
      <c r="AL19" s="702"/>
      <c r="AM19" s="530"/>
      <c r="AN19" s="702"/>
      <c r="AO19" s="531"/>
      <c r="AP19" s="387"/>
    </row>
    <row r="20" spans="2:42" ht="45" customHeight="1" outlineLevel="1" x14ac:dyDescent="0.2">
      <c r="B20" s="728"/>
      <c r="C20" s="77" t="s">
        <v>458</v>
      </c>
      <c r="D20" s="763"/>
      <c r="E20" s="327">
        <v>5</v>
      </c>
      <c r="F20" s="59" t="s">
        <v>639</v>
      </c>
      <c r="G20" s="725" t="s">
        <v>640</v>
      </c>
      <c r="H20" s="247"/>
      <c r="I20" s="786" t="s">
        <v>79</v>
      </c>
      <c r="J20" s="775" t="s">
        <v>79</v>
      </c>
      <c r="K20" s="777"/>
      <c r="L20" s="775" t="s">
        <v>79</v>
      </c>
      <c r="M20" s="777"/>
      <c r="N20" s="775"/>
      <c r="O20" s="777"/>
      <c r="P20" s="775" t="s">
        <v>79</v>
      </c>
      <c r="Q20" s="777"/>
      <c r="R20" s="779"/>
      <c r="S20" s="781"/>
      <c r="T20" s="775"/>
      <c r="U20" s="769"/>
      <c r="V20" s="758"/>
      <c r="W20" s="769"/>
      <c r="X20" s="758"/>
      <c r="Y20" s="769" t="s">
        <v>79</v>
      </c>
      <c r="Z20" s="758" t="s">
        <v>76</v>
      </c>
      <c r="AA20" s="769"/>
      <c r="AB20" s="758"/>
      <c r="AC20" s="771"/>
      <c r="AD20" s="773" t="s">
        <v>79</v>
      </c>
      <c r="AE20" s="758"/>
      <c r="AF20" s="857"/>
      <c r="AG20" s="859"/>
      <c r="AH20" s="851"/>
      <c r="AI20" s="853"/>
      <c r="AJ20" s="851"/>
      <c r="AK20" s="853"/>
      <c r="AL20" s="851"/>
      <c r="AM20" s="853"/>
      <c r="AN20" s="851" t="s">
        <v>78</v>
      </c>
      <c r="AO20" s="855"/>
      <c r="AP20" s="387"/>
    </row>
    <row r="21" spans="2:42" ht="30" customHeight="1" outlineLevel="1" x14ac:dyDescent="0.2">
      <c r="B21" s="728"/>
      <c r="C21" s="591" t="s">
        <v>600</v>
      </c>
      <c r="D21" s="763"/>
      <c r="E21" s="189">
        <v>50</v>
      </c>
      <c r="F21" s="68" t="s">
        <v>638</v>
      </c>
      <c r="G21" s="732"/>
      <c r="H21" s="67"/>
      <c r="I21" s="787"/>
      <c r="J21" s="776"/>
      <c r="K21" s="778"/>
      <c r="L21" s="776"/>
      <c r="M21" s="778"/>
      <c r="N21" s="776"/>
      <c r="O21" s="778"/>
      <c r="P21" s="776"/>
      <c r="Q21" s="778"/>
      <c r="R21" s="780"/>
      <c r="S21" s="782"/>
      <c r="T21" s="776"/>
      <c r="U21" s="770"/>
      <c r="V21" s="759"/>
      <c r="W21" s="770"/>
      <c r="X21" s="759"/>
      <c r="Y21" s="770"/>
      <c r="Z21" s="759"/>
      <c r="AA21" s="770"/>
      <c r="AB21" s="759"/>
      <c r="AC21" s="772"/>
      <c r="AD21" s="774"/>
      <c r="AE21" s="759"/>
      <c r="AF21" s="858"/>
      <c r="AG21" s="860"/>
      <c r="AH21" s="852"/>
      <c r="AI21" s="854"/>
      <c r="AJ21" s="852"/>
      <c r="AK21" s="854"/>
      <c r="AL21" s="852"/>
      <c r="AM21" s="854"/>
      <c r="AN21" s="852"/>
      <c r="AO21" s="856"/>
      <c r="AP21" s="387"/>
    </row>
    <row r="22" spans="2:42" ht="38.25" outlineLevel="1" x14ac:dyDescent="0.2">
      <c r="B22" s="728"/>
      <c r="C22" s="591" t="s">
        <v>776</v>
      </c>
      <c r="D22" s="763"/>
      <c r="E22" s="630">
        <v>0</v>
      </c>
      <c r="F22" s="68" t="s">
        <v>81</v>
      </c>
      <c r="G22" s="56" t="s">
        <v>81</v>
      </c>
      <c r="H22" s="67"/>
      <c r="I22" s="485"/>
      <c r="J22" s="483"/>
      <c r="K22" s="486"/>
      <c r="L22" s="483"/>
      <c r="M22" s="486"/>
      <c r="N22" s="483"/>
      <c r="O22" s="486"/>
      <c r="P22" s="483"/>
      <c r="Q22" s="486"/>
      <c r="R22" s="484"/>
      <c r="S22" s="487"/>
      <c r="T22" s="483"/>
      <c r="U22" s="477"/>
      <c r="V22" s="483"/>
      <c r="W22" s="477"/>
      <c r="X22" s="483"/>
      <c r="Y22" s="477"/>
      <c r="Z22" s="483"/>
      <c r="AA22" s="477"/>
      <c r="AB22" s="484"/>
      <c r="AC22" s="488"/>
      <c r="AD22" s="489"/>
      <c r="AE22" s="490"/>
      <c r="AF22" s="491"/>
      <c r="AG22" s="492"/>
      <c r="AH22" s="704"/>
      <c r="AI22" s="493"/>
      <c r="AJ22" s="704"/>
      <c r="AK22" s="494"/>
      <c r="AL22" s="704"/>
      <c r="AM22" s="495"/>
      <c r="AN22" s="704"/>
      <c r="AO22" s="496"/>
      <c r="AP22" s="387"/>
    </row>
    <row r="23" spans="2:42" ht="30" customHeight="1" outlineLevel="1" x14ac:dyDescent="0.2">
      <c r="B23" s="728"/>
      <c r="C23" s="743" t="s">
        <v>459</v>
      </c>
      <c r="D23" s="763"/>
      <c r="E23" s="723">
        <v>5</v>
      </c>
      <c r="F23" s="725" t="s">
        <v>545</v>
      </c>
      <c r="G23" s="336" t="s">
        <v>603</v>
      </c>
      <c r="H23" s="67"/>
      <c r="I23" s="238"/>
      <c r="J23" s="147" t="s">
        <v>79</v>
      </c>
      <c r="K23" s="148" t="s">
        <v>79</v>
      </c>
      <c r="L23" s="147" t="s">
        <v>79</v>
      </c>
      <c r="M23" s="148"/>
      <c r="N23" s="147"/>
      <c r="O23" s="148" t="s">
        <v>79</v>
      </c>
      <c r="P23" s="147" t="s">
        <v>79</v>
      </c>
      <c r="Q23" s="148"/>
      <c r="R23" s="237"/>
      <c r="S23" s="239"/>
      <c r="T23" s="147"/>
      <c r="U23" s="136"/>
      <c r="V23" s="122"/>
      <c r="W23" s="136"/>
      <c r="X23" s="122"/>
      <c r="Y23" s="136" t="s">
        <v>79</v>
      </c>
      <c r="Z23" s="413" t="s">
        <v>76</v>
      </c>
      <c r="AA23" s="136"/>
      <c r="AB23" s="205"/>
      <c r="AC23" s="423"/>
      <c r="AD23" s="137" t="s">
        <v>79</v>
      </c>
      <c r="AE23" s="133"/>
      <c r="AF23" s="138"/>
      <c r="AG23" s="272"/>
      <c r="AH23" s="700"/>
      <c r="AI23" s="269" t="s">
        <v>77</v>
      </c>
      <c r="AJ23" s="700" t="s">
        <v>77</v>
      </c>
      <c r="AK23" s="282" t="s">
        <v>78</v>
      </c>
      <c r="AL23" s="700"/>
      <c r="AM23" s="273"/>
      <c r="AN23" s="700"/>
      <c r="AO23" s="274"/>
      <c r="AP23" s="387"/>
    </row>
    <row r="24" spans="2:42" ht="30" customHeight="1" outlineLevel="1" x14ac:dyDescent="0.2">
      <c r="B24" s="728"/>
      <c r="C24" s="743"/>
      <c r="D24" s="763"/>
      <c r="E24" s="737"/>
      <c r="F24" s="732"/>
      <c r="G24" s="336" t="s">
        <v>463</v>
      </c>
      <c r="H24" s="67"/>
      <c r="I24" s="238"/>
      <c r="J24" s="147" t="s">
        <v>79</v>
      </c>
      <c r="K24" s="148" t="s">
        <v>79</v>
      </c>
      <c r="L24" s="147" t="s">
        <v>79</v>
      </c>
      <c r="M24" s="148"/>
      <c r="N24" s="147"/>
      <c r="O24" s="148" t="s">
        <v>79</v>
      </c>
      <c r="P24" s="147" t="s">
        <v>79</v>
      </c>
      <c r="Q24" s="148"/>
      <c r="R24" s="237"/>
      <c r="S24" s="239"/>
      <c r="T24" s="147"/>
      <c r="U24" s="136"/>
      <c r="V24" s="122"/>
      <c r="W24" s="136"/>
      <c r="X24" s="122"/>
      <c r="Y24" s="136" t="s">
        <v>79</v>
      </c>
      <c r="Z24" s="413" t="s">
        <v>76</v>
      </c>
      <c r="AA24" s="412"/>
      <c r="AB24" s="431"/>
      <c r="AC24" s="424"/>
      <c r="AD24" s="137" t="s">
        <v>79</v>
      </c>
      <c r="AE24" s="415"/>
      <c r="AF24" s="416"/>
      <c r="AG24" s="272"/>
      <c r="AH24" s="700"/>
      <c r="AI24" s="269" t="s">
        <v>77</v>
      </c>
      <c r="AJ24" s="700" t="s">
        <v>77</v>
      </c>
      <c r="AK24" s="282" t="s">
        <v>78</v>
      </c>
      <c r="AL24" s="700"/>
      <c r="AM24" s="273"/>
      <c r="AN24" s="700"/>
      <c r="AO24" s="274"/>
      <c r="AP24" s="387"/>
    </row>
    <row r="25" spans="2:42" ht="45" customHeight="1" outlineLevel="1" x14ac:dyDescent="0.2">
      <c r="B25" s="728"/>
      <c r="C25" s="325" t="s">
        <v>460</v>
      </c>
      <c r="D25" s="763"/>
      <c r="E25" s="189">
        <v>5</v>
      </c>
      <c r="F25" s="68" t="s">
        <v>657</v>
      </c>
      <c r="G25" s="56" t="s">
        <v>462</v>
      </c>
      <c r="H25" s="67"/>
      <c r="I25" s="238"/>
      <c r="J25" s="147" t="s">
        <v>79</v>
      </c>
      <c r="K25" s="148" t="s">
        <v>79</v>
      </c>
      <c r="L25" s="147" t="s">
        <v>79</v>
      </c>
      <c r="M25" s="148"/>
      <c r="N25" s="147"/>
      <c r="O25" s="148" t="s">
        <v>79</v>
      </c>
      <c r="P25" s="147" t="s">
        <v>79</v>
      </c>
      <c r="Q25" s="148"/>
      <c r="R25" s="237"/>
      <c r="S25" s="239"/>
      <c r="T25" s="147"/>
      <c r="U25" s="136"/>
      <c r="V25" s="122"/>
      <c r="W25" s="136"/>
      <c r="X25" s="122"/>
      <c r="Y25" s="412" t="s">
        <v>76</v>
      </c>
      <c r="Z25" s="413"/>
      <c r="AA25" s="412"/>
      <c r="AB25" s="431"/>
      <c r="AC25" s="424"/>
      <c r="AD25" s="414"/>
      <c r="AE25" s="415"/>
      <c r="AF25" s="416"/>
      <c r="AG25" s="272"/>
      <c r="AH25" s="700" t="s">
        <v>77</v>
      </c>
      <c r="AI25" s="269" t="s">
        <v>77</v>
      </c>
      <c r="AJ25" s="700"/>
      <c r="AK25" s="282" t="s">
        <v>77</v>
      </c>
      <c r="AL25" s="700"/>
      <c r="AM25" s="273"/>
      <c r="AN25" s="700" t="s">
        <v>78</v>
      </c>
      <c r="AO25" s="274"/>
      <c r="AP25" s="387"/>
    </row>
    <row r="26" spans="2:42" ht="30" customHeight="1" outlineLevel="1" x14ac:dyDescent="0.2">
      <c r="B26" s="728"/>
      <c r="C26" s="740" t="s">
        <v>464</v>
      </c>
      <c r="D26" s="763"/>
      <c r="E26" s="189">
        <v>10</v>
      </c>
      <c r="F26" s="56" t="s">
        <v>465</v>
      </c>
      <c r="G26" s="56" t="s">
        <v>601</v>
      </c>
      <c r="H26" s="67"/>
      <c r="I26" s="238"/>
      <c r="J26" s="147" t="s">
        <v>79</v>
      </c>
      <c r="K26" s="148" t="s">
        <v>79</v>
      </c>
      <c r="L26" s="147" t="s">
        <v>79</v>
      </c>
      <c r="M26" s="148"/>
      <c r="N26" s="147"/>
      <c r="O26" s="148" t="s">
        <v>79</v>
      </c>
      <c r="P26" s="147" t="s">
        <v>79</v>
      </c>
      <c r="Q26" s="148"/>
      <c r="R26" s="237"/>
      <c r="S26" s="239"/>
      <c r="T26" s="147"/>
      <c r="U26" s="136"/>
      <c r="V26" s="122"/>
      <c r="W26" s="136"/>
      <c r="X26" s="122"/>
      <c r="Y26" s="412" t="s">
        <v>76</v>
      </c>
      <c r="Z26" s="413"/>
      <c r="AA26" s="412"/>
      <c r="AB26" s="431"/>
      <c r="AC26" s="424"/>
      <c r="AD26" s="414"/>
      <c r="AE26" s="415"/>
      <c r="AF26" s="416"/>
      <c r="AG26" s="272"/>
      <c r="AH26" s="700" t="s">
        <v>77</v>
      </c>
      <c r="AI26" s="269" t="s">
        <v>77</v>
      </c>
      <c r="AJ26" s="700"/>
      <c r="AK26" s="282" t="s">
        <v>77</v>
      </c>
      <c r="AL26" s="700"/>
      <c r="AM26" s="273"/>
      <c r="AN26" s="700" t="s">
        <v>78</v>
      </c>
      <c r="AO26" s="274"/>
      <c r="AP26" s="387"/>
    </row>
    <row r="27" spans="2:42" ht="30" customHeight="1" outlineLevel="1" x14ac:dyDescent="0.2">
      <c r="B27" s="731"/>
      <c r="C27" s="795"/>
      <c r="D27" s="764"/>
      <c r="E27" s="497"/>
      <c r="F27" s="168"/>
      <c r="G27" s="624" t="s">
        <v>656</v>
      </c>
      <c r="H27" s="247"/>
      <c r="I27" s="238"/>
      <c r="J27" s="147" t="s">
        <v>79</v>
      </c>
      <c r="K27" s="148" t="s">
        <v>79</v>
      </c>
      <c r="L27" s="147" t="s">
        <v>79</v>
      </c>
      <c r="M27" s="148"/>
      <c r="N27" s="147"/>
      <c r="O27" s="148" t="s">
        <v>79</v>
      </c>
      <c r="P27" s="147" t="s">
        <v>79</v>
      </c>
      <c r="Q27" s="148"/>
      <c r="R27" s="237"/>
      <c r="S27" s="239"/>
      <c r="T27" s="147"/>
      <c r="U27" s="136"/>
      <c r="V27" s="122"/>
      <c r="W27" s="136"/>
      <c r="X27" s="122" t="s">
        <v>79</v>
      </c>
      <c r="Y27" s="412" t="s">
        <v>76</v>
      </c>
      <c r="Z27" s="413"/>
      <c r="AA27" s="412"/>
      <c r="AB27" s="431"/>
      <c r="AC27" s="424"/>
      <c r="AD27" s="137" t="s">
        <v>79</v>
      </c>
      <c r="AE27" s="415"/>
      <c r="AF27" s="416"/>
      <c r="AG27" s="272"/>
      <c r="AH27" s="700"/>
      <c r="AI27" s="269"/>
      <c r="AJ27" s="700"/>
      <c r="AK27" s="282"/>
      <c r="AL27" s="700"/>
      <c r="AM27" s="273"/>
      <c r="AN27" s="700" t="s">
        <v>78</v>
      </c>
      <c r="AO27" s="274"/>
      <c r="AP27" s="389"/>
    </row>
    <row r="28" spans="2:42" ht="15" customHeight="1" outlineLevel="1" x14ac:dyDescent="0.2">
      <c r="B28" s="197" t="s">
        <v>741</v>
      </c>
      <c r="C28" s="72" t="s">
        <v>115</v>
      </c>
      <c r="D28" s="75"/>
      <c r="E28" s="71"/>
      <c r="F28" s="845" t="s">
        <v>125</v>
      </c>
      <c r="G28" s="846"/>
      <c r="H28" s="74"/>
      <c r="I28" s="678"/>
      <c r="J28" s="678"/>
      <c r="K28" s="678"/>
      <c r="L28" s="678"/>
      <c r="M28" s="678"/>
      <c r="N28" s="678"/>
      <c r="O28" s="678"/>
      <c r="P28" s="678"/>
      <c r="Q28" s="678"/>
      <c r="R28" s="678"/>
      <c r="S28" s="678"/>
      <c r="T28" s="678"/>
      <c r="U28" s="678"/>
      <c r="V28" s="678"/>
      <c r="W28" s="678"/>
      <c r="X28" s="678"/>
      <c r="Y28" s="678"/>
      <c r="Z28" s="678"/>
      <c r="AA28" s="678"/>
      <c r="AB28" s="678"/>
      <c r="AC28" s="678"/>
      <c r="AD28" s="678"/>
      <c r="AE28" s="678"/>
      <c r="AF28" s="678"/>
      <c r="AG28" s="653"/>
      <c r="AH28" s="653"/>
      <c r="AI28" s="653"/>
      <c r="AJ28" s="653"/>
      <c r="AK28" s="653"/>
      <c r="AL28" s="653"/>
      <c r="AM28" s="653"/>
      <c r="AN28" s="653"/>
      <c r="AO28" s="654"/>
      <c r="AP28" s="388"/>
    </row>
    <row r="29" spans="2:42" ht="30" customHeight="1" outlineLevel="1" x14ac:dyDescent="0.2">
      <c r="B29" s="747"/>
      <c r="C29" s="800" t="s">
        <v>649</v>
      </c>
      <c r="D29" s="803" t="s">
        <v>116</v>
      </c>
      <c r="E29" s="783"/>
      <c r="F29" s="722" t="s">
        <v>647</v>
      </c>
      <c r="G29" s="571" t="s">
        <v>648</v>
      </c>
      <c r="H29" s="249"/>
      <c r="I29" s="225" t="s">
        <v>79</v>
      </c>
      <c r="J29" s="142" t="s">
        <v>79</v>
      </c>
      <c r="K29" s="143" t="s">
        <v>79</v>
      </c>
      <c r="L29" s="142" t="s">
        <v>79</v>
      </c>
      <c r="M29" s="143"/>
      <c r="N29" s="142"/>
      <c r="O29" s="143"/>
      <c r="P29" s="142" t="s">
        <v>79</v>
      </c>
      <c r="Q29" s="143"/>
      <c r="R29" s="216"/>
      <c r="S29" s="232"/>
      <c r="T29" s="171"/>
      <c r="U29" s="174"/>
      <c r="V29" s="177"/>
      <c r="W29" s="174"/>
      <c r="X29" s="124" t="s">
        <v>79</v>
      </c>
      <c r="Y29" s="174" t="s">
        <v>76</v>
      </c>
      <c r="Z29" s="177" t="s">
        <v>79</v>
      </c>
      <c r="AA29" s="174"/>
      <c r="AB29" s="433"/>
      <c r="AC29" s="426"/>
      <c r="AD29" s="145"/>
      <c r="AE29" s="129"/>
      <c r="AF29" s="146"/>
      <c r="AG29" s="275"/>
      <c r="AH29" s="706"/>
      <c r="AI29" s="276" t="s">
        <v>77</v>
      </c>
      <c r="AJ29" s="705"/>
      <c r="AK29" s="277" t="s">
        <v>77</v>
      </c>
      <c r="AL29" s="705"/>
      <c r="AM29" s="278"/>
      <c r="AN29" s="705" t="s">
        <v>78</v>
      </c>
      <c r="AO29" s="279"/>
      <c r="AP29" s="387"/>
    </row>
    <row r="30" spans="2:42" ht="45" customHeight="1" outlineLevel="1" x14ac:dyDescent="0.2">
      <c r="B30" s="748"/>
      <c r="C30" s="801"/>
      <c r="D30" s="763"/>
      <c r="E30" s="784"/>
      <c r="F30" s="720"/>
      <c r="G30" s="602" t="s">
        <v>852</v>
      </c>
      <c r="H30" s="249"/>
      <c r="I30" s="238"/>
      <c r="J30" s="147"/>
      <c r="K30" s="148"/>
      <c r="L30" s="147"/>
      <c r="M30" s="148"/>
      <c r="N30" s="147"/>
      <c r="O30" s="148"/>
      <c r="P30" s="147"/>
      <c r="Q30" s="148"/>
      <c r="R30" s="237"/>
      <c r="S30" s="239"/>
      <c r="T30" s="147"/>
      <c r="U30" s="136"/>
      <c r="V30" s="122"/>
      <c r="W30" s="136"/>
      <c r="X30" s="122"/>
      <c r="Y30" s="136" t="s">
        <v>76</v>
      </c>
      <c r="Z30" s="122"/>
      <c r="AA30" s="136"/>
      <c r="AB30" s="205"/>
      <c r="AC30" s="423"/>
      <c r="AD30" s="137"/>
      <c r="AE30" s="133"/>
      <c r="AF30" s="138"/>
      <c r="AG30" s="272"/>
      <c r="AH30" s="700"/>
      <c r="AI30" s="269" t="s">
        <v>77</v>
      </c>
      <c r="AJ30" s="700"/>
      <c r="AK30" s="282" t="s">
        <v>77</v>
      </c>
      <c r="AL30" s="700"/>
      <c r="AM30" s="273"/>
      <c r="AN30" s="700" t="s">
        <v>78</v>
      </c>
      <c r="AO30" s="274"/>
      <c r="AP30" s="387"/>
    </row>
    <row r="31" spans="2:42" ht="38.25" outlineLevel="1" x14ac:dyDescent="0.2">
      <c r="B31" s="748"/>
      <c r="C31" s="801"/>
      <c r="D31" s="763"/>
      <c r="E31" s="784"/>
      <c r="F31" s="720"/>
      <c r="G31" s="602" t="s">
        <v>642</v>
      </c>
      <c r="H31" s="249"/>
      <c r="I31" s="238" t="s">
        <v>79</v>
      </c>
      <c r="J31" s="147" t="s">
        <v>79</v>
      </c>
      <c r="K31" s="148" t="s">
        <v>79</v>
      </c>
      <c r="L31" s="147" t="s">
        <v>79</v>
      </c>
      <c r="M31" s="148"/>
      <c r="N31" s="147"/>
      <c r="O31" s="148"/>
      <c r="P31" s="147" t="s">
        <v>79</v>
      </c>
      <c r="Q31" s="148"/>
      <c r="R31" s="237"/>
      <c r="S31" s="239"/>
      <c r="T31" s="147"/>
      <c r="U31" s="136"/>
      <c r="V31" s="122"/>
      <c r="W31" s="136"/>
      <c r="X31" s="122" t="s">
        <v>79</v>
      </c>
      <c r="Y31" s="136" t="s">
        <v>76</v>
      </c>
      <c r="Z31" s="122" t="s">
        <v>79</v>
      </c>
      <c r="AA31" s="136"/>
      <c r="AB31" s="205"/>
      <c r="AC31" s="423"/>
      <c r="AD31" s="137"/>
      <c r="AE31" s="133"/>
      <c r="AF31" s="138"/>
      <c r="AG31" s="272"/>
      <c r="AH31" s="700"/>
      <c r="AI31" s="269" t="s">
        <v>77</v>
      </c>
      <c r="AJ31" s="700"/>
      <c r="AK31" s="282" t="s">
        <v>77</v>
      </c>
      <c r="AL31" s="700"/>
      <c r="AM31" s="273"/>
      <c r="AN31" s="700" t="s">
        <v>78</v>
      </c>
      <c r="AO31" s="274"/>
      <c r="AP31" s="387"/>
    </row>
    <row r="32" spans="2:42" ht="20.100000000000001" customHeight="1" outlineLevel="1" x14ac:dyDescent="0.2">
      <c r="B32" s="748"/>
      <c r="C32" s="801"/>
      <c r="D32" s="763"/>
      <c r="E32" s="784"/>
      <c r="F32" s="720"/>
      <c r="G32" s="602" t="s">
        <v>738</v>
      </c>
      <c r="H32" s="603"/>
      <c r="I32" s="222"/>
      <c r="J32" s="134" t="s">
        <v>76</v>
      </c>
      <c r="K32" s="135"/>
      <c r="L32" s="134"/>
      <c r="M32" s="135"/>
      <c r="N32" s="134"/>
      <c r="O32" s="135"/>
      <c r="P32" s="134"/>
      <c r="Q32" s="135"/>
      <c r="R32" s="215"/>
      <c r="S32" s="229"/>
      <c r="T32" s="134"/>
      <c r="U32" s="139"/>
      <c r="V32" s="123"/>
      <c r="W32" s="139"/>
      <c r="X32" s="123"/>
      <c r="Y32" s="604"/>
      <c r="Z32" s="605"/>
      <c r="AA32" s="139"/>
      <c r="AB32" s="207"/>
      <c r="AC32" s="421"/>
      <c r="AD32" s="140"/>
      <c r="AE32" s="121"/>
      <c r="AF32" s="141"/>
      <c r="AG32" s="350"/>
      <c r="AH32" s="700"/>
      <c r="AI32" s="335" t="s">
        <v>77</v>
      </c>
      <c r="AJ32" s="701"/>
      <c r="AK32" s="351" t="s">
        <v>77</v>
      </c>
      <c r="AL32" s="701"/>
      <c r="AM32" s="352"/>
      <c r="AN32" s="701" t="s">
        <v>78</v>
      </c>
      <c r="AO32" s="353"/>
      <c r="AP32" s="389"/>
    </row>
    <row r="33" spans="1:42" ht="20.100000000000001" customHeight="1" outlineLevel="1" x14ac:dyDescent="0.2">
      <c r="B33" s="748"/>
      <c r="C33" s="801"/>
      <c r="D33" s="763"/>
      <c r="E33" s="784"/>
      <c r="F33" s="720"/>
      <c r="G33" s="602" t="s">
        <v>652</v>
      </c>
      <c r="H33" s="603"/>
      <c r="I33" s="222"/>
      <c r="J33" s="134" t="s">
        <v>76</v>
      </c>
      <c r="K33" s="135"/>
      <c r="L33" s="134"/>
      <c r="M33" s="135"/>
      <c r="N33" s="134"/>
      <c r="O33" s="135"/>
      <c r="P33" s="134"/>
      <c r="Q33" s="135"/>
      <c r="R33" s="215"/>
      <c r="S33" s="229"/>
      <c r="T33" s="134"/>
      <c r="U33" s="139"/>
      <c r="V33" s="123"/>
      <c r="W33" s="139"/>
      <c r="X33" s="123"/>
      <c r="Y33" s="604"/>
      <c r="Z33" s="605"/>
      <c r="AA33" s="139"/>
      <c r="AB33" s="207"/>
      <c r="AC33" s="421"/>
      <c r="AD33" s="140"/>
      <c r="AE33" s="121"/>
      <c r="AF33" s="141"/>
      <c r="AG33" s="350"/>
      <c r="AH33" s="700"/>
      <c r="AI33" s="335" t="s">
        <v>77</v>
      </c>
      <c r="AJ33" s="701"/>
      <c r="AK33" s="351" t="s">
        <v>77</v>
      </c>
      <c r="AL33" s="701"/>
      <c r="AM33" s="352"/>
      <c r="AN33" s="701" t="s">
        <v>78</v>
      </c>
      <c r="AO33" s="353"/>
      <c r="AP33" s="389"/>
    </row>
    <row r="34" spans="1:42" ht="20.100000000000001" customHeight="1" outlineLevel="1" x14ac:dyDescent="0.2">
      <c r="B34" s="748"/>
      <c r="C34" s="801"/>
      <c r="D34" s="763"/>
      <c r="E34" s="784"/>
      <c r="F34" s="720"/>
      <c r="G34" s="602" t="s">
        <v>654</v>
      </c>
      <c r="H34" s="603"/>
      <c r="I34" s="222"/>
      <c r="J34" s="134" t="s">
        <v>76</v>
      </c>
      <c r="K34" s="135"/>
      <c r="L34" s="134"/>
      <c r="M34" s="135"/>
      <c r="N34" s="134"/>
      <c r="O34" s="135"/>
      <c r="P34" s="134"/>
      <c r="Q34" s="135"/>
      <c r="R34" s="215"/>
      <c r="S34" s="229"/>
      <c r="T34" s="134"/>
      <c r="U34" s="139"/>
      <c r="V34" s="123"/>
      <c r="W34" s="139"/>
      <c r="X34" s="123"/>
      <c r="Y34" s="604"/>
      <c r="Z34" s="605"/>
      <c r="AA34" s="139"/>
      <c r="AB34" s="207"/>
      <c r="AC34" s="421"/>
      <c r="AD34" s="140"/>
      <c r="AE34" s="121"/>
      <c r="AF34" s="141"/>
      <c r="AG34" s="350"/>
      <c r="AH34" s="700"/>
      <c r="AI34" s="335" t="s">
        <v>77</v>
      </c>
      <c r="AJ34" s="701"/>
      <c r="AK34" s="351" t="s">
        <v>77</v>
      </c>
      <c r="AL34" s="701"/>
      <c r="AM34" s="352"/>
      <c r="AN34" s="701" t="s">
        <v>78</v>
      </c>
      <c r="AO34" s="353"/>
      <c r="AP34" s="389"/>
    </row>
    <row r="35" spans="1:42" ht="30" customHeight="1" outlineLevel="1" x14ac:dyDescent="0.2">
      <c r="B35" s="748"/>
      <c r="C35" s="801"/>
      <c r="D35" s="763"/>
      <c r="E35" s="784"/>
      <c r="F35" s="720"/>
      <c r="G35" s="602" t="s">
        <v>653</v>
      </c>
      <c r="H35" s="603"/>
      <c r="I35" s="222"/>
      <c r="J35" s="134"/>
      <c r="K35" s="135" t="s">
        <v>79</v>
      </c>
      <c r="L35" s="134" t="s">
        <v>76</v>
      </c>
      <c r="M35" s="135"/>
      <c r="N35" s="134"/>
      <c r="O35" s="135"/>
      <c r="P35" s="134"/>
      <c r="Q35" s="135"/>
      <c r="R35" s="215"/>
      <c r="S35" s="229"/>
      <c r="T35" s="134"/>
      <c r="U35" s="139"/>
      <c r="V35" s="123"/>
      <c r="W35" s="139"/>
      <c r="X35" s="123"/>
      <c r="Y35" s="604"/>
      <c r="Z35" s="605"/>
      <c r="AA35" s="139"/>
      <c r="AB35" s="207"/>
      <c r="AC35" s="421"/>
      <c r="AD35" s="140"/>
      <c r="AE35" s="121"/>
      <c r="AF35" s="141"/>
      <c r="AG35" s="350"/>
      <c r="AH35" s="700"/>
      <c r="AI35" s="335" t="s">
        <v>77</v>
      </c>
      <c r="AJ35" s="701"/>
      <c r="AK35" s="351" t="s">
        <v>77</v>
      </c>
      <c r="AL35" s="701"/>
      <c r="AM35" s="352"/>
      <c r="AN35" s="701" t="s">
        <v>78</v>
      </c>
      <c r="AO35" s="353"/>
      <c r="AP35" s="389"/>
    </row>
    <row r="36" spans="1:42" ht="30" customHeight="1" outlineLevel="1" x14ac:dyDescent="0.2">
      <c r="B36" s="748"/>
      <c r="C36" s="801"/>
      <c r="D36" s="763"/>
      <c r="E36" s="784"/>
      <c r="F36" s="720"/>
      <c r="G36" s="336" t="s">
        <v>641</v>
      </c>
      <c r="H36" s="67"/>
      <c r="I36" s="238" t="s">
        <v>79</v>
      </c>
      <c r="J36" s="147" t="s">
        <v>76</v>
      </c>
      <c r="K36" s="148"/>
      <c r="L36" s="147"/>
      <c r="M36" s="148"/>
      <c r="N36" s="147"/>
      <c r="O36" s="148"/>
      <c r="P36" s="147"/>
      <c r="Q36" s="148"/>
      <c r="R36" s="237"/>
      <c r="S36" s="239"/>
      <c r="T36" s="147"/>
      <c r="U36" s="136"/>
      <c r="V36" s="122"/>
      <c r="W36" s="136"/>
      <c r="X36" s="122" t="s">
        <v>79</v>
      </c>
      <c r="Y36" s="136"/>
      <c r="Z36" s="122"/>
      <c r="AA36" s="136"/>
      <c r="AB36" s="205"/>
      <c r="AC36" s="423"/>
      <c r="AD36" s="137"/>
      <c r="AE36" s="133"/>
      <c r="AF36" s="138"/>
      <c r="AG36" s="272"/>
      <c r="AH36" s="700"/>
      <c r="AI36" s="269" t="s">
        <v>77</v>
      </c>
      <c r="AJ36" s="700"/>
      <c r="AK36" s="282" t="s">
        <v>77</v>
      </c>
      <c r="AL36" s="700"/>
      <c r="AM36" s="273"/>
      <c r="AN36" s="700" t="s">
        <v>78</v>
      </c>
      <c r="AO36" s="274"/>
      <c r="AP36" s="389"/>
    </row>
    <row r="37" spans="1:42" ht="30" customHeight="1" outlineLevel="1" x14ac:dyDescent="0.2">
      <c r="B37" s="748"/>
      <c r="C37" s="801"/>
      <c r="D37" s="763"/>
      <c r="E37" s="784"/>
      <c r="F37" s="720"/>
      <c r="G37" s="354" t="s">
        <v>643</v>
      </c>
      <c r="H37" s="247"/>
      <c r="I37" s="223" t="s">
        <v>79</v>
      </c>
      <c r="J37" s="142"/>
      <c r="K37" s="143" t="s">
        <v>76</v>
      </c>
      <c r="L37" s="142" t="s">
        <v>76</v>
      </c>
      <c r="M37" s="143"/>
      <c r="N37" s="142"/>
      <c r="O37" s="143"/>
      <c r="P37" s="142"/>
      <c r="Q37" s="143"/>
      <c r="R37" s="216"/>
      <c r="S37" s="230"/>
      <c r="T37" s="142"/>
      <c r="U37" s="144"/>
      <c r="V37" s="125"/>
      <c r="W37" s="144"/>
      <c r="X37" s="122"/>
      <c r="Y37" s="144"/>
      <c r="Z37" s="125"/>
      <c r="AA37" s="144"/>
      <c r="AB37" s="430"/>
      <c r="AC37" s="422"/>
      <c r="AD37" s="145"/>
      <c r="AE37" s="129"/>
      <c r="AF37" s="146"/>
      <c r="AG37" s="275"/>
      <c r="AH37" s="700"/>
      <c r="AI37" s="267" t="s">
        <v>77</v>
      </c>
      <c r="AJ37" s="703"/>
      <c r="AK37" s="268" t="s">
        <v>77</v>
      </c>
      <c r="AL37" s="703"/>
      <c r="AM37" s="270"/>
      <c r="AN37" s="703" t="s">
        <v>78</v>
      </c>
      <c r="AO37" s="279"/>
      <c r="AP37" s="389"/>
    </row>
    <row r="38" spans="1:42" ht="30" customHeight="1" outlineLevel="1" x14ac:dyDescent="0.2">
      <c r="B38" s="748"/>
      <c r="C38" s="801"/>
      <c r="D38" s="763"/>
      <c r="E38" s="784"/>
      <c r="F38" s="720"/>
      <c r="G38" s="336" t="s">
        <v>646</v>
      </c>
      <c r="H38" s="67"/>
      <c r="I38" s="238"/>
      <c r="J38" s="147"/>
      <c r="K38" s="148" t="s">
        <v>76</v>
      </c>
      <c r="L38" s="147" t="s">
        <v>76</v>
      </c>
      <c r="M38" s="148"/>
      <c r="N38" s="147"/>
      <c r="O38" s="148"/>
      <c r="P38" s="147"/>
      <c r="Q38" s="148"/>
      <c r="R38" s="237"/>
      <c r="S38" s="239"/>
      <c r="T38" s="147"/>
      <c r="U38" s="136"/>
      <c r="V38" s="122"/>
      <c r="W38" s="136"/>
      <c r="X38" s="122"/>
      <c r="Y38" s="136"/>
      <c r="Z38" s="122"/>
      <c r="AA38" s="136"/>
      <c r="AB38" s="205"/>
      <c r="AC38" s="423"/>
      <c r="AD38" s="137"/>
      <c r="AE38" s="133"/>
      <c r="AF38" s="138"/>
      <c r="AG38" s="272"/>
      <c r="AH38" s="700"/>
      <c r="AI38" s="269" t="s">
        <v>77</v>
      </c>
      <c r="AJ38" s="700"/>
      <c r="AK38" s="282" t="s">
        <v>77</v>
      </c>
      <c r="AL38" s="700"/>
      <c r="AM38" s="273"/>
      <c r="AN38" s="700" t="s">
        <v>78</v>
      </c>
      <c r="AO38" s="274"/>
      <c r="AP38" s="389"/>
    </row>
    <row r="39" spans="1:42" ht="30" customHeight="1" outlineLevel="1" x14ac:dyDescent="0.2">
      <c r="B39" s="748"/>
      <c r="C39" s="801"/>
      <c r="D39" s="763"/>
      <c r="E39" s="784"/>
      <c r="F39" s="720"/>
      <c r="G39" s="336" t="s">
        <v>644</v>
      </c>
      <c r="H39" s="67"/>
      <c r="I39" s="238"/>
      <c r="J39" s="147"/>
      <c r="K39" s="148" t="s">
        <v>79</v>
      </c>
      <c r="L39" s="147" t="s">
        <v>76</v>
      </c>
      <c r="M39" s="148"/>
      <c r="N39" s="147"/>
      <c r="O39" s="148"/>
      <c r="P39" s="147" t="s">
        <v>79</v>
      </c>
      <c r="Q39" s="148"/>
      <c r="R39" s="237"/>
      <c r="S39" s="239"/>
      <c r="T39" s="147"/>
      <c r="U39" s="136"/>
      <c r="V39" s="122"/>
      <c r="W39" s="136"/>
      <c r="X39" s="696"/>
      <c r="Y39" s="136"/>
      <c r="Z39" s="122" t="s">
        <v>79</v>
      </c>
      <c r="AA39" s="136"/>
      <c r="AB39" s="205"/>
      <c r="AC39" s="423"/>
      <c r="AD39" s="137"/>
      <c r="AE39" s="133"/>
      <c r="AF39" s="138"/>
      <c r="AG39" s="272"/>
      <c r="AH39" s="700"/>
      <c r="AI39" s="269" t="s">
        <v>77</v>
      </c>
      <c r="AJ39" s="700"/>
      <c r="AK39" s="282" t="s">
        <v>77</v>
      </c>
      <c r="AL39" s="700"/>
      <c r="AM39" s="273"/>
      <c r="AN39" s="700" t="s">
        <v>78</v>
      </c>
      <c r="AO39" s="274"/>
      <c r="AP39" s="389"/>
    </row>
    <row r="40" spans="1:42" ht="30" customHeight="1" outlineLevel="1" x14ac:dyDescent="0.2">
      <c r="B40" s="748"/>
      <c r="C40" s="801"/>
      <c r="D40" s="763"/>
      <c r="E40" s="784"/>
      <c r="F40" s="720"/>
      <c r="G40" s="336" t="s">
        <v>645</v>
      </c>
      <c r="H40" s="67"/>
      <c r="I40" s="238"/>
      <c r="J40" s="147"/>
      <c r="K40" s="148" t="s">
        <v>79</v>
      </c>
      <c r="L40" s="147" t="s">
        <v>79</v>
      </c>
      <c r="M40" s="148"/>
      <c r="N40" s="147"/>
      <c r="O40" s="148"/>
      <c r="P40" s="147" t="s">
        <v>76</v>
      </c>
      <c r="Q40" s="148"/>
      <c r="R40" s="237"/>
      <c r="S40" s="239"/>
      <c r="T40" s="147"/>
      <c r="U40" s="136"/>
      <c r="V40" s="122"/>
      <c r="W40" s="136"/>
      <c r="X40" s="122"/>
      <c r="Y40" s="136"/>
      <c r="Z40" s="122" t="s">
        <v>79</v>
      </c>
      <c r="AA40" s="136"/>
      <c r="AB40" s="205"/>
      <c r="AC40" s="423"/>
      <c r="AD40" s="137"/>
      <c r="AE40" s="133"/>
      <c r="AF40" s="138"/>
      <c r="AG40" s="272"/>
      <c r="AH40" s="700"/>
      <c r="AI40" s="269" t="s">
        <v>77</v>
      </c>
      <c r="AJ40" s="700"/>
      <c r="AK40" s="282" t="s">
        <v>77</v>
      </c>
      <c r="AL40" s="700"/>
      <c r="AM40" s="273"/>
      <c r="AN40" s="700" t="s">
        <v>78</v>
      </c>
      <c r="AO40" s="274"/>
      <c r="AP40" s="389"/>
    </row>
    <row r="41" spans="1:42" ht="30" customHeight="1" outlineLevel="1" x14ac:dyDescent="0.2">
      <c r="B41" s="748"/>
      <c r="C41" s="801"/>
      <c r="D41" s="763"/>
      <c r="E41" s="784"/>
      <c r="F41" s="720"/>
      <c r="G41" s="336" t="s">
        <v>650</v>
      </c>
      <c r="H41" s="67"/>
      <c r="I41" s="238"/>
      <c r="J41" s="147" t="s">
        <v>79</v>
      </c>
      <c r="K41" s="148"/>
      <c r="L41" s="147"/>
      <c r="M41" s="148"/>
      <c r="N41" s="147"/>
      <c r="O41" s="148"/>
      <c r="P41" s="147" t="s">
        <v>76</v>
      </c>
      <c r="Q41" s="148"/>
      <c r="R41" s="237"/>
      <c r="S41" s="239"/>
      <c r="T41" s="147"/>
      <c r="U41" s="136"/>
      <c r="V41" s="122"/>
      <c r="W41" s="136"/>
      <c r="X41" s="122"/>
      <c r="Y41" s="136"/>
      <c r="Z41" s="122" t="s">
        <v>76</v>
      </c>
      <c r="AA41" s="136"/>
      <c r="AB41" s="205"/>
      <c r="AC41" s="423"/>
      <c r="AD41" s="137"/>
      <c r="AE41" s="133"/>
      <c r="AF41" s="138"/>
      <c r="AG41" s="272"/>
      <c r="AH41" s="700"/>
      <c r="AI41" s="269" t="s">
        <v>77</v>
      </c>
      <c r="AJ41" s="700"/>
      <c r="AK41" s="282" t="s">
        <v>77</v>
      </c>
      <c r="AL41" s="700"/>
      <c r="AM41" s="273"/>
      <c r="AN41" s="700" t="s">
        <v>78</v>
      </c>
      <c r="AO41" s="274"/>
      <c r="AP41" s="389"/>
    </row>
    <row r="42" spans="1:42" ht="30" customHeight="1" outlineLevel="1" x14ac:dyDescent="0.2">
      <c r="B42" s="748"/>
      <c r="C42" s="801"/>
      <c r="D42" s="763"/>
      <c r="E42" s="784"/>
      <c r="F42" s="720"/>
      <c r="G42" s="336" t="s">
        <v>651</v>
      </c>
      <c r="H42" s="67"/>
      <c r="I42" s="238"/>
      <c r="J42" s="147"/>
      <c r="K42" s="148"/>
      <c r="L42" s="147"/>
      <c r="M42" s="148"/>
      <c r="N42" s="147"/>
      <c r="O42" s="148"/>
      <c r="P42" s="147" t="s">
        <v>76</v>
      </c>
      <c r="Q42" s="148"/>
      <c r="R42" s="237"/>
      <c r="S42" s="239"/>
      <c r="T42" s="147"/>
      <c r="U42" s="136"/>
      <c r="V42" s="122"/>
      <c r="W42" s="136"/>
      <c r="X42" s="122"/>
      <c r="Y42" s="136"/>
      <c r="Z42" s="122" t="s">
        <v>79</v>
      </c>
      <c r="AA42" s="136"/>
      <c r="AB42" s="205"/>
      <c r="AC42" s="423"/>
      <c r="AD42" s="137"/>
      <c r="AE42" s="133"/>
      <c r="AF42" s="138"/>
      <c r="AG42" s="272"/>
      <c r="AH42" s="700"/>
      <c r="AI42" s="269" t="s">
        <v>77</v>
      </c>
      <c r="AJ42" s="700"/>
      <c r="AK42" s="282" t="s">
        <v>77</v>
      </c>
      <c r="AL42" s="700"/>
      <c r="AM42" s="273"/>
      <c r="AN42" s="700" t="s">
        <v>78</v>
      </c>
      <c r="AO42" s="274"/>
      <c r="AP42" s="389"/>
    </row>
    <row r="43" spans="1:42" ht="45" customHeight="1" outlineLevel="1" x14ac:dyDescent="0.2">
      <c r="B43" s="748"/>
      <c r="C43" s="801"/>
      <c r="D43" s="763"/>
      <c r="E43" s="784"/>
      <c r="F43" s="721"/>
      <c r="G43" s="336" t="s">
        <v>826</v>
      </c>
      <c r="H43" s="67"/>
      <c r="I43" s="238"/>
      <c r="J43" s="147" t="s">
        <v>79</v>
      </c>
      <c r="K43" s="148"/>
      <c r="L43" s="147"/>
      <c r="M43" s="148"/>
      <c r="N43" s="147"/>
      <c r="O43" s="148"/>
      <c r="P43" s="147"/>
      <c r="Q43" s="148"/>
      <c r="R43" s="237"/>
      <c r="S43" s="239"/>
      <c r="T43" s="147"/>
      <c r="U43" s="136"/>
      <c r="V43" s="122"/>
      <c r="W43" s="136"/>
      <c r="X43" s="122"/>
      <c r="Y43" s="570"/>
      <c r="Z43" s="122" t="s">
        <v>76</v>
      </c>
      <c r="AA43" s="136"/>
      <c r="AB43" s="205"/>
      <c r="AC43" s="423"/>
      <c r="AD43" s="137"/>
      <c r="AE43" s="133"/>
      <c r="AF43" s="138"/>
      <c r="AG43" s="272"/>
      <c r="AH43" s="700"/>
      <c r="AI43" s="269" t="s">
        <v>77</v>
      </c>
      <c r="AJ43" s="700"/>
      <c r="AK43" s="282" t="s">
        <v>77</v>
      </c>
      <c r="AL43" s="700"/>
      <c r="AM43" s="273"/>
      <c r="AN43" s="700" t="s">
        <v>78</v>
      </c>
      <c r="AO43" s="274"/>
      <c r="AP43" s="389"/>
    </row>
    <row r="44" spans="1:42" ht="51" outlineLevel="1" x14ac:dyDescent="0.2">
      <c r="B44" s="748"/>
      <c r="C44" s="801"/>
      <c r="D44" s="763"/>
      <c r="E44" s="784"/>
      <c r="F44" s="56" t="s">
        <v>841</v>
      </c>
      <c r="G44" s="56" t="s">
        <v>827</v>
      </c>
      <c r="H44" s="67"/>
      <c r="I44" s="238"/>
      <c r="J44" s="147"/>
      <c r="K44" s="148"/>
      <c r="L44" s="147"/>
      <c r="M44" s="148"/>
      <c r="N44" s="147"/>
      <c r="O44" s="148"/>
      <c r="P44" s="147" t="s">
        <v>76</v>
      </c>
      <c r="Q44" s="148"/>
      <c r="R44" s="237"/>
      <c r="S44" s="239"/>
      <c r="T44" s="147"/>
      <c r="U44" s="136"/>
      <c r="V44" s="147"/>
      <c r="W44" s="136"/>
      <c r="X44" s="147"/>
      <c r="Y44" s="136"/>
      <c r="Z44" s="147" t="s">
        <v>820</v>
      </c>
      <c r="AA44" s="136"/>
      <c r="AB44" s="237"/>
      <c r="AC44" s="423"/>
      <c r="AD44" s="137"/>
      <c r="AE44" s="338"/>
      <c r="AF44" s="138"/>
      <c r="AG44" s="340"/>
      <c r="AH44" s="700"/>
      <c r="AI44" s="269" t="s">
        <v>77</v>
      </c>
      <c r="AJ44" s="700"/>
      <c r="AK44" s="282" t="s">
        <v>77</v>
      </c>
      <c r="AL44" s="700"/>
      <c r="AM44" s="273"/>
      <c r="AN44" s="700" t="s">
        <v>78</v>
      </c>
      <c r="AO44" s="344"/>
      <c r="AP44" s="389"/>
    </row>
    <row r="45" spans="1:42" ht="30" customHeight="1" outlineLevel="1" x14ac:dyDescent="0.2">
      <c r="B45" s="750"/>
      <c r="C45" s="802"/>
      <c r="D45" s="764"/>
      <c r="E45" s="785"/>
      <c r="F45" s="628" t="s">
        <v>825</v>
      </c>
      <c r="G45" s="354" t="s">
        <v>824</v>
      </c>
      <c r="H45" s="247"/>
      <c r="I45" s="374"/>
      <c r="J45" s="226"/>
      <c r="K45" s="375"/>
      <c r="L45" s="226"/>
      <c r="M45" s="375"/>
      <c r="N45" s="226"/>
      <c r="O45" s="375"/>
      <c r="P45" s="226"/>
      <c r="Q45" s="375"/>
      <c r="R45" s="593"/>
      <c r="S45" s="233"/>
      <c r="T45" s="226"/>
      <c r="U45" s="227"/>
      <c r="V45" s="209"/>
      <c r="W45" s="227"/>
      <c r="X45" s="209"/>
      <c r="Y45" s="601"/>
      <c r="Z45" s="209" t="s">
        <v>76</v>
      </c>
      <c r="AA45" s="227"/>
      <c r="AB45" s="437"/>
      <c r="AC45" s="436"/>
      <c r="AD45" s="594"/>
      <c r="AE45" s="595"/>
      <c r="AF45" s="596"/>
      <c r="AG45" s="597"/>
      <c r="AH45" s="707"/>
      <c r="AI45" s="373"/>
      <c r="AJ45" s="708" t="s">
        <v>77</v>
      </c>
      <c r="AK45" s="598"/>
      <c r="AL45" s="708"/>
      <c r="AM45" s="599"/>
      <c r="AN45" s="708" t="s">
        <v>78</v>
      </c>
      <c r="AO45" s="600"/>
      <c r="AP45" s="389"/>
    </row>
    <row r="46" spans="1:42" ht="15" customHeight="1" x14ac:dyDescent="0.2">
      <c r="A46" s="3" t="s">
        <v>105</v>
      </c>
      <c r="B46" s="727" t="s">
        <v>2</v>
      </c>
      <c r="C46" s="95" t="s">
        <v>3</v>
      </c>
      <c r="D46" s="323"/>
      <c r="E46" s="498">
        <f>SUM(E47:E56)</f>
        <v>85</v>
      </c>
      <c r="F46" s="65" t="s">
        <v>327</v>
      </c>
      <c r="G46" s="573" t="s">
        <v>81</v>
      </c>
      <c r="H46" s="250"/>
      <c r="I46" s="224"/>
      <c r="J46" s="178"/>
      <c r="K46" s="179"/>
      <c r="L46" s="178"/>
      <c r="M46" s="179"/>
      <c r="N46" s="178"/>
      <c r="O46" s="179"/>
      <c r="P46" s="178"/>
      <c r="Q46" s="179"/>
      <c r="R46" s="217"/>
      <c r="S46" s="231"/>
      <c r="T46" s="178"/>
      <c r="U46" s="180"/>
      <c r="V46" s="127"/>
      <c r="W46" s="180"/>
      <c r="X46" s="127"/>
      <c r="Y46" s="180"/>
      <c r="Z46" s="127"/>
      <c r="AA46" s="180"/>
      <c r="AB46" s="432"/>
      <c r="AC46" s="425"/>
      <c r="AD46" s="181"/>
      <c r="AE46" s="126"/>
      <c r="AF46" s="182"/>
      <c r="AG46" s="261"/>
      <c r="AH46" s="709"/>
      <c r="AI46" s="262"/>
      <c r="AJ46" s="709"/>
      <c r="AK46" s="263"/>
      <c r="AL46" s="709"/>
      <c r="AM46" s="264"/>
      <c r="AN46" s="709"/>
      <c r="AO46" s="265"/>
      <c r="AP46" s="390"/>
    </row>
    <row r="47" spans="1:42" ht="30" customHeight="1" outlineLevel="1" x14ac:dyDescent="0.2">
      <c r="B47" s="728"/>
      <c r="C47" s="740" t="s">
        <v>238</v>
      </c>
      <c r="D47" s="734" t="s">
        <v>604</v>
      </c>
      <c r="E47" s="767">
        <v>75</v>
      </c>
      <c r="F47" s="768" t="s">
        <v>330</v>
      </c>
      <c r="G47" s="336" t="s">
        <v>633</v>
      </c>
      <c r="H47" s="247"/>
      <c r="I47" s="222" t="s">
        <v>76</v>
      </c>
      <c r="J47" s="134" t="s">
        <v>76</v>
      </c>
      <c r="K47" s="135" t="s">
        <v>76</v>
      </c>
      <c r="L47" s="134" t="s">
        <v>76</v>
      </c>
      <c r="M47" s="135"/>
      <c r="N47" s="134"/>
      <c r="O47" s="135"/>
      <c r="P47" s="134"/>
      <c r="Q47" s="135"/>
      <c r="R47" s="215"/>
      <c r="S47" s="229"/>
      <c r="T47" s="134"/>
      <c r="U47" s="139"/>
      <c r="V47" s="123"/>
      <c r="W47" s="139"/>
      <c r="X47" s="123"/>
      <c r="Y47" s="139" t="s">
        <v>79</v>
      </c>
      <c r="Z47" s="123"/>
      <c r="AA47" s="139"/>
      <c r="AB47" s="207"/>
      <c r="AC47" s="421"/>
      <c r="AD47" s="140"/>
      <c r="AE47" s="121"/>
      <c r="AF47" s="146" t="s">
        <v>76</v>
      </c>
      <c r="AG47" s="275"/>
      <c r="AH47" s="705" t="s">
        <v>77</v>
      </c>
      <c r="AI47" s="276" t="s">
        <v>77</v>
      </c>
      <c r="AJ47" s="705"/>
      <c r="AK47" s="277" t="s">
        <v>77</v>
      </c>
      <c r="AL47" s="701" t="s">
        <v>77</v>
      </c>
      <c r="AM47" s="278" t="s">
        <v>77</v>
      </c>
      <c r="AN47" s="705" t="s">
        <v>78</v>
      </c>
      <c r="AO47" s="279"/>
      <c r="AP47" s="387"/>
    </row>
    <row r="48" spans="1:42" ht="80.099999999999994" customHeight="1" outlineLevel="1" x14ac:dyDescent="0.2">
      <c r="B48" s="728"/>
      <c r="C48" s="765"/>
      <c r="D48" s="763"/>
      <c r="E48" s="767"/>
      <c r="F48" s="768"/>
      <c r="G48" s="336" t="s">
        <v>798</v>
      </c>
      <c r="H48" s="247"/>
      <c r="I48" s="238" t="s">
        <v>79</v>
      </c>
      <c r="J48" s="147" t="s">
        <v>76</v>
      </c>
      <c r="K48" s="148" t="s">
        <v>79</v>
      </c>
      <c r="L48" s="147" t="s">
        <v>79</v>
      </c>
      <c r="M48" s="148"/>
      <c r="N48" s="147" t="s">
        <v>79</v>
      </c>
      <c r="O48" s="148"/>
      <c r="P48" s="147"/>
      <c r="Q48" s="148"/>
      <c r="R48" s="237"/>
      <c r="S48" s="239"/>
      <c r="T48" s="147"/>
      <c r="U48" s="136"/>
      <c r="V48" s="122"/>
      <c r="W48" s="136"/>
      <c r="X48" s="122" t="s">
        <v>79</v>
      </c>
      <c r="Y48" s="136" t="s">
        <v>79</v>
      </c>
      <c r="Z48" s="122"/>
      <c r="AA48" s="136"/>
      <c r="AB48" s="205"/>
      <c r="AC48" s="423"/>
      <c r="AD48" s="137"/>
      <c r="AE48" s="132"/>
      <c r="AF48" s="187"/>
      <c r="AG48" s="266"/>
      <c r="AH48" s="703" t="s">
        <v>77</v>
      </c>
      <c r="AI48" s="267" t="s">
        <v>77</v>
      </c>
      <c r="AJ48" s="703"/>
      <c r="AK48" s="268" t="s">
        <v>77</v>
      </c>
      <c r="AL48" s="700"/>
      <c r="AM48" s="270"/>
      <c r="AN48" s="703" t="s">
        <v>78</v>
      </c>
      <c r="AO48" s="271"/>
      <c r="AP48" s="387"/>
    </row>
    <row r="49" spans="1:42" ht="30" customHeight="1" outlineLevel="1" x14ac:dyDescent="0.2">
      <c r="B49" s="728"/>
      <c r="C49" s="765"/>
      <c r="D49" s="763"/>
      <c r="E49" s="767"/>
      <c r="F49" s="768"/>
      <c r="G49" s="336" t="s">
        <v>331</v>
      </c>
      <c r="H49" s="247"/>
      <c r="I49" s="238"/>
      <c r="J49" s="147"/>
      <c r="K49" s="148"/>
      <c r="L49" s="147"/>
      <c r="M49" s="148"/>
      <c r="N49" s="147"/>
      <c r="O49" s="148"/>
      <c r="P49" s="147"/>
      <c r="Q49" s="148"/>
      <c r="R49" s="237"/>
      <c r="S49" s="239"/>
      <c r="T49" s="147"/>
      <c r="U49" s="136"/>
      <c r="V49" s="122"/>
      <c r="W49" s="136"/>
      <c r="X49" s="122"/>
      <c r="Y49" s="136" t="s">
        <v>76</v>
      </c>
      <c r="Z49" s="122"/>
      <c r="AA49" s="136"/>
      <c r="AB49" s="205"/>
      <c r="AC49" s="423"/>
      <c r="AD49" s="137"/>
      <c r="AE49" s="132"/>
      <c r="AF49" s="138"/>
      <c r="AG49" s="266"/>
      <c r="AH49" s="703"/>
      <c r="AI49" s="267" t="s">
        <v>77</v>
      </c>
      <c r="AJ49" s="703"/>
      <c r="AK49" s="267" t="s">
        <v>77</v>
      </c>
      <c r="AL49" s="703" t="s">
        <v>78</v>
      </c>
      <c r="AM49" s="270"/>
      <c r="AN49" s="703"/>
      <c r="AO49" s="271"/>
      <c r="AP49" s="387"/>
    </row>
    <row r="50" spans="1:42" ht="30" customHeight="1" outlineLevel="1" x14ac:dyDescent="0.2">
      <c r="B50" s="728"/>
      <c r="C50" s="765"/>
      <c r="D50" s="763"/>
      <c r="E50" s="767"/>
      <c r="F50" s="768"/>
      <c r="G50" s="336" t="s">
        <v>261</v>
      </c>
      <c r="H50" s="247"/>
      <c r="I50" s="238" t="s">
        <v>79</v>
      </c>
      <c r="J50" s="147" t="s">
        <v>76</v>
      </c>
      <c r="K50" s="148" t="s">
        <v>79</v>
      </c>
      <c r="L50" s="147" t="s">
        <v>79</v>
      </c>
      <c r="M50" s="148"/>
      <c r="N50" s="147"/>
      <c r="O50" s="148"/>
      <c r="P50" s="147"/>
      <c r="Q50" s="148"/>
      <c r="R50" s="237"/>
      <c r="S50" s="239"/>
      <c r="T50" s="147"/>
      <c r="U50" s="136"/>
      <c r="V50" s="122"/>
      <c r="W50" s="136"/>
      <c r="X50" s="122"/>
      <c r="Y50" s="136" t="s">
        <v>79</v>
      </c>
      <c r="Z50" s="122"/>
      <c r="AA50" s="136"/>
      <c r="AB50" s="205"/>
      <c r="AC50" s="423"/>
      <c r="AD50" s="137"/>
      <c r="AE50" s="132"/>
      <c r="AF50" s="187"/>
      <c r="AG50" s="266"/>
      <c r="AH50" s="703"/>
      <c r="AI50" s="267"/>
      <c r="AJ50" s="703"/>
      <c r="AK50" s="267"/>
      <c r="AL50" s="703" t="s">
        <v>78</v>
      </c>
      <c r="AM50" s="270"/>
      <c r="AN50" s="703"/>
      <c r="AO50" s="271"/>
      <c r="AP50" s="387"/>
    </row>
    <row r="51" spans="1:42" ht="30" customHeight="1" outlineLevel="1" x14ac:dyDescent="0.2">
      <c r="B51" s="728"/>
      <c r="C51" s="765"/>
      <c r="D51" s="763"/>
      <c r="E51" s="767"/>
      <c r="F51" s="768"/>
      <c r="G51" s="336" t="s">
        <v>247</v>
      </c>
      <c r="H51" s="247"/>
      <c r="I51" s="238"/>
      <c r="J51" s="147"/>
      <c r="K51" s="148"/>
      <c r="L51" s="147"/>
      <c r="M51" s="148"/>
      <c r="N51" s="147"/>
      <c r="O51" s="148"/>
      <c r="P51" s="147"/>
      <c r="Q51" s="148"/>
      <c r="R51" s="237"/>
      <c r="S51" s="239"/>
      <c r="T51" s="147"/>
      <c r="U51" s="136"/>
      <c r="V51" s="122"/>
      <c r="W51" s="136"/>
      <c r="X51" s="696" t="s">
        <v>808</v>
      </c>
      <c r="Y51" s="136" t="s">
        <v>79</v>
      </c>
      <c r="Z51" s="122"/>
      <c r="AA51" s="136"/>
      <c r="AB51" s="205"/>
      <c r="AC51" s="423"/>
      <c r="AD51" s="137"/>
      <c r="AE51" s="132"/>
      <c r="AF51" s="187" t="s">
        <v>76</v>
      </c>
      <c r="AG51" s="266"/>
      <c r="AH51" s="703"/>
      <c r="AI51" s="267"/>
      <c r="AJ51" s="703"/>
      <c r="AK51" s="267"/>
      <c r="AL51" s="703"/>
      <c r="AM51" s="270" t="s">
        <v>77</v>
      </c>
      <c r="AN51" s="703" t="s">
        <v>78</v>
      </c>
      <c r="AO51" s="271"/>
      <c r="AP51" s="387"/>
    </row>
    <row r="52" spans="1:42" ht="60" customHeight="1" outlineLevel="1" x14ac:dyDescent="0.2">
      <c r="B52" s="728"/>
      <c r="C52" s="765"/>
      <c r="D52" s="763"/>
      <c r="E52" s="767"/>
      <c r="F52" s="768"/>
      <c r="G52" s="336" t="s">
        <v>805</v>
      </c>
      <c r="H52" s="247"/>
      <c r="I52" s="238" t="s">
        <v>79</v>
      </c>
      <c r="J52" s="147" t="s">
        <v>79</v>
      </c>
      <c r="K52" s="148" t="s">
        <v>79</v>
      </c>
      <c r="L52" s="147" t="s">
        <v>79</v>
      </c>
      <c r="M52" s="148"/>
      <c r="N52" s="147"/>
      <c r="O52" s="148"/>
      <c r="P52" s="147"/>
      <c r="Q52" s="148"/>
      <c r="R52" s="237"/>
      <c r="S52" s="239"/>
      <c r="T52" s="147"/>
      <c r="U52" s="136"/>
      <c r="V52" s="122"/>
      <c r="W52" s="136"/>
      <c r="X52" s="122"/>
      <c r="Y52" s="136" t="s">
        <v>76</v>
      </c>
      <c r="Z52" s="122"/>
      <c r="AA52" s="136"/>
      <c r="AB52" s="205"/>
      <c r="AC52" s="423"/>
      <c r="AD52" s="137"/>
      <c r="AE52" s="132"/>
      <c r="AF52" s="187" t="s">
        <v>79</v>
      </c>
      <c r="AG52" s="266"/>
      <c r="AH52" s="703"/>
      <c r="AI52" s="267"/>
      <c r="AJ52" s="703"/>
      <c r="AK52" s="267"/>
      <c r="AL52" s="703"/>
      <c r="AM52" s="270" t="s">
        <v>77</v>
      </c>
      <c r="AN52" s="703" t="s">
        <v>78</v>
      </c>
      <c r="AO52" s="271"/>
      <c r="AP52" s="387"/>
    </row>
    <row r="53" spans="1:42" ht="30" customHeight="1" outlineLevel="1" x14ac:dyDescent="0.2">
      <c r="B53" s="728"/>
      <c r="C53" s="765"/>
      <c r="D53" s="763"/>
      <c r="E53" s="767"/>
      <c r="F53" s="768"/>
      <c r="G53" s="336" t="s">
        <v>259</v>
      </c>
      <c r="H53" s="247"/>
      <c r="I53" s="238" t="s">
        <v>79</v>
      </c>
      <c r="J53" s="147" t="s">
        <v>79</v>
      </c>
      <c r="K53" s="148" t="s">
        <v>79</v>
      </c>
      <c r="L53" s="147" t="s">
        <v>79</v>
      </c>
      <c r="M53" s="148"/>
      <c r="N53" s="147"/>
      <c r="O53" s="148"/>
      <c r="P53" s="147"/>
      <c r="Q53" s="148"/>
      <c r="R53" s="237"/>
      <c r="S53" s="239" t="s">
        <v>79</v>
      </c>
      <c r="T53" s="147"/>
      <c r="U53" s="136"/>
      <c r="V53" s="122"/>
      <c r="W53" s="136"/>
      <c r="X53" s="122"/>
      <c r="Y53" s="136" t="s">
        <v>76</v>
      </c>
      <c r="Z53" s="122"/>
      <c r="AA53" s="136"/>
      <c r="AB53" s="205"/>
      <c r="AC53" s="423"/>
      <c r="AD53" s="137"/>
      <c r="AE53" s="132"/>
      <c r="AF53" s="138" t="s">
        <v>79</v>
      </c>
      <c r="AG53" s="266"/>
      <c r="AH53" s="703"/>
      <c r="AI53" s="267"/>
      <c r="AJ53" s="703"/>
      <c r="AK53" s="267"/>
      <c r="AL53" s="703"/>
      <c r="AM53" s="270"/>
      <c r="AN53" s="703" t="s">
        <v>78</v>
      </c>
      <c r="AO53" s="271"/>
      <c r="AP53" s="387"/>
    </row>
    <row r="54" spans="1:42" ht="60" customHeight="1" outlineLevel="1" x14ac:dyDescent="0.2">
      <c r="B54" s="728"/>
      <c r="C54" s="765"/>
      <c r="D54" s="763"/>
      <c r="E54" s="724">
        <v>10</v>
      </c>
      <c r="F54" s="720" t="s">
        <v>332</v>
      </c>
      <c r="G54" s="354" t="s">
        <v>546</v>
      </c>
      <c r="H54" s="247"/>
      <c r="I54" s="223" t="s">
        <v>79</v>
      </c>
      <c r="J54" s="147" t="s">
        <v>79</v>
      </c>
      <c r="K54" s="148"/>
      <c r="L54" s="147"/>
      <c r="M54" s="143"/>
      <c r="N54" s="142"/>
      <c r="O54" s="143"/>
      <c r="P54" s="142"/>
      <c r="Q54" s="143"/>
      <c r="R54" s="216"/>
      <c r="S54" s="230" t="s">
        <v>79</v>
      </c>
      <c r="T54" s="142"/>
      <c r="U54" s="144"/>
      <c r="V54" s="125"/>
      <c r="W54" s="144"/>
      <c r="X54" s="125"/>
      <c r="Y54" s="144" t="s">
        <v>76</v>
      </c>
      <c r="Z54" s="125"/>
      <c r="AA54" s="144"/>
      <c r="AB54" s="430"/>
      <c r="AC54" s="422"/>
      <c r="AD54" s="145"/>
      <c r="AE54" s="129"/>
      <c r="AF54" s="146" t="s">
        <v>79</v>
      </c>
      <c r="AG54" s="283"/>
      <c r="AH54" s="703"/>
      <c r="AI54" s="267"/>
      <c r="AJ54" s="703"/>
      <c r="AK54" s="268"/>
      <c r="AL54" s="703"/>
      <c r="AM54" s="270"/>
      <c r="AN54" s="703" t="s">
        <v>78</v>
      </c>
      <c r="AO54" s="271"/>
      <c r="AP54" s="387"/>
    </row>
    <row r="55" spans="1:42" ht="30" customHeight="1" outlineLevel="1" x14ac:dyDescent="0.2">
      <c r="B55" s="728"/>
      <c r="C55" s="765"/>
      <c r="D55" s="763"/>
      <c r="E55" s="724"/>
      <c r="F55" s="720"/>
      <c r="G55" s="336" t="s">
        <v>260</v>
      </c>
      <c r="H55" s="247"/>
      <c r="I55" s="238"/>
      <c r="J55" s="147"/>
      <c r="K55" s="148"/>
      <c r="L55" s="147"/>
      <c r="M55" s="148"/>
      <c r="N55" s="147"/>
      <c r="O55" s="148"/>
      <c r="P55" s="147"/>
      <c r="Q55" s="148"/>
      <c r="R55" s="237"/>
      <c r="S55" s="239" t="s">
        <v>79</v>
      </c>
      <c r="T55" s="147"/>
      <c r="U55" s="136"/>
      <c r="V55" s="122"/>
      <c r="W55" s="136"/>
      <c r="X55" s="122"/>
      <c r="Y55" s="136" t="s">
        <v>76</v>
      </c>
      <c r="Z55" s="122"/>
      <c r="AA55" s="136"/>
      <c r="AB55" s="205"/>
      <c r="AC55" s="423"/>
      <c r="AD55" s="137"/>
      <c r="AE55" s="133"/>
      <c r="AF55" s="138" t="s">
        <v>79</v>
      </c>
      <c r="AG55" s="272"/>
      <c r="AH55" s="700"/>
      <c r="AI55" s="269"/>
      <c r="AJ55" s="700"/>
      <c r="AK55" s="282"/>
      <c r="AL55" s="700"/>
      <c r="AM55" s="273"/>
      <c r="AN55" s="700" t="s">
        <v>78</v>
      </c>
      <c r="AO55" s="274"/>
      <c r="AP55" s="387"/>
    </row>
    <row r="56" spans="1:42" ht="20.100000000000001" customHeight="1" outlineLevel="1" x14ac:dyDescent="0.2">
      <c r="B56" s="731"/>
      <c r="C56" s="795"/>
      <c r="D56" s="764"/>
      <c r="E56" s="810"/>
      <c r="F56" s="814"/>
      <c r="G56" s="354" t="s">
        <v>263</v>
      </c>
      <c r="H56" s="247"/>
      <c r="I56" s="238" t="s">
        <v>79</v>
      </c>
      <c r="J56" s="147" t="s">
        <v>79</v>
      </c>
      <c r="K56" s="148" t="s">
        <v>79</v>
      </c>
      <c r="L56" s="147" t="s">
        <v>79</v>
      </c>
      <c r="M56" s="148"/>
      <c r="N56" s="147"/>
      <c r="O56" s="148"/>
      <c r="P56" s="147"/>
      <c r="Q56" s="148"/>
      <c r="R56" s="237"/>
      <c r="S56" s="239" t="s">
        <v>79</v>
      </c>
      <c r="T56" s="147"/>
      <c r="U56" s="136"/>
      <c r="V56" s="122"/>
      <c r="W56" s="136"/>
      <c r="X56" s="696" t="s">
        <v>808</v>
      </c>
      <c r="Y56" s="136" t="s">
        <v>76</v>
      </c>
      <c r="Z56" s="122"/>
      <c r="AA56" s="136"/>
      <c r="AB56" s="205"/>
      <c r="AC56" s="423"/>
      <c r="AD56" s="137"/>
      <c r="AE56" s="133"/>
      <c r="AF56" s="138" t="s">
        <v>79</v>
      </c>
      <c r="AG56" s="272"/>
      <c r="AH56" s="700"/>
      <c r="AI56" s="269"/>
      <c r="AJ56" s="700"/>
      <c r="AK56" s="282"/>
      <c r="AL56" s="700"/>
      <c r="AM56" s="273"/>
      <c r="AN56" s="700" t="s">
        <v>77</v>
      </c>
      <c r="AO56" s="274" t="s">
        <v>78</v>
      </c>
      <c r="AP56" s="387"/>
    </row>
    <row r="57" spans="1:42" ht="15" customHeight="1" outlineLevel="1" x14ac:dyDescent="0.2">
      <c r="B57" s="197" t="s">
        <v>123</v>
      </c>
      <c r="C57" s="69" t="s">
        <v>124</v>
      </c>
      <c r="D57" s="70"/>
      <c r="E57" s="71"/>
      <c r="F57" s="72" t="s">
        <v>125</v>
      </c>
      <c r="G57" s="107"/>
      <c r="H57" s="70"/>
      <c r="I57" s="678"/>
      <c r="J57" s="678"/>
      <c r="K57" s="678"/>
      <c r="L57" s="678"/>
      <c r="M57" s="678"/>
      <c r="N57" s="678"/>
      <c r="O57" s="678"/>
      <c r="P57" s="678"/>
      <c r="Q57" s="678"/>
      <c r="R57" s="678"/>
      <c r="S57" s="678"/>
      <c r="T57" s="678"/>
      <c r="U57" s="678"/>
      <c r="V57" s="678"/>
      <c r="W57" s="678"/>
      <c r="X57" s="678"/>
      <c r="Y57" s="678"/>
      <c r="Z57" s="678"/>
      <c r="AA57" s="678"/>
      <c r="AB57" s="678"/>
      <c r="AC57" s="678"/>
      <c r="AD57" s="678"/>
      <c r="AE57" s="678"/>
      <c r="AF57" s="678"/>
      <c r="AG57" s="653"/>
      <c r="AH57" s="653"/>
      <c r="AI57" s="653"/>
      <c r="AJ57" s="653"/>
      <c r="AK57" s="653"/>
      <c r="AL57" s="653"/>
      <c r="AM57" s="653"/>
      <c r="AN57" s="653"/>
      <c r="AO57" s="644"/>
      <c r="AP57" s="391"/>
    </row>
    <row r="58" spans="1:42" ht="30" customHeight="1" outlineLevel="1" x14ac:dyDescent="0.2">
      <c r="B58" s="748"/>
      <c r="C58" s="875"/>
      <c r="D58" s="803" t="s">
        <v>605</v>
      </c>
      <c r="E58" s="811"/>
      <c r="F58" s="816" t="s">
        <v>557</v>
      </c>
      <c r="G58" s="65" t="s">
        <v>262</v>
      </c>
      <c r="H58" s="249"/>
      <c r="I58" s="224"/>
      <c r="J58" s="134" t="s">
        <v>79</v>
      </c>
      <c r="K58" s="135" t="s">
        <v>79</v>
      </c>
      <c r="L58" s="134" t="s">
        <v>79</v>
      </c>
      <c r="M58" s="135"/>
      <c r="N58" s="134"/>
      <c r="O58" s="135"/>
      <c r="P58" s="134"/>
      <c r="Q58" s="135"/>
      <c r="R58" s="215"/>
      <c r="S58" s="231"/>
      <c r="T58" s="171"/>
      <c r="U58" s="174"/>
      <c r="V58" s="177"/>
      <c r="W58" s="174"/>
      <c r="X58" s="177" t="s">
        <v>79</v>
      </c>
      <c r="Y58" s="174"/>
      <c r="Z58" s="177"/>
      <c r="AA58" s="174"/>
      <c r="AB58" s="433"/>
      <c r="AC58" s="426"/>
      <c r="AD58" s="145" t="s">
        <v>76</v>
      </c>
      <c r="AE58" s="129"/>
      <c r="AF58" s="146" t="s">
        <v>79</v>
      </c>
      <c r="AG58" s="275"/>
      <c r="AH58" s="706"/>
      <c r="AI58" s="276"/>
      <c r="AJ58" s="705"/>
      <c r="AK58" s="277"/>
      <c r="AL58" s="706"/>
      <c r="AM58" s="278" t="s">
        <v>77</v>
      </c>
      <c r="AN58" s="705" t="s">
        <v>78</v>
      </c>
      <c r="AO58" s="279"/>
      <c r="AP58" s="387"/>
    </row>
    <row r="59" spans="1:42" ht="30" customHeight="1" outlineLevel="1" x14ac:dyDescent="0.2">
      <c r="B59" s="748"/>
      <c r="C59" s="875"/>
      <c r="D59" s="763"/>
      <c r="E59" s="812"/>
      <c r="F59" s="726"/>
      <c r="G59" s="56" t="s">
        <v>126</v>
      </c>
      <c r="H59" s="67"/>
      <c r="I59" s="238"/>
      <c r="J59" s="147"/>
      <c r="K59" s="148"/>
      <c r="L59" s="147"/>
      <c r="M59" s="148"/>
      <c r="N59" s="147"/>
      <c r="O59" s="148"/>
      <c r="P59" s="147"/>
      <c r="Q59" s="148"/>
      <c r="R59" s="237"/>
      <c r="S59" s="239"/>
      <c r="T59" s="183"/>
      <c r="U59" s="185"/>
      <c r="V59" s="124"/>
      <c r="W59" s="185"/>
      <c r="X59" s="124"/>
      <c r="Y59" s="185" t="s">
        <v>79</v>
      </c>
      <c r="Z59" s="124"/>
      <c r="AA59" s="185"/>
      <c r="AB59" s="206"/>
      <c r="AC59" s="427"/>
      <c r="AD59" s="186" t="s">
        <v>76</v>
      </c>
      <c r="AE59" s="128"/>
      <c r="AF59" s="187" t="s">
        <v>79</v>
      </c>
      <c r="AG59" s="266"/>
      <c r="AH59" s="703"/>
      <c r="AI59" s="267"/>
      <c r="AJ59" s="703"/>
      <c r="AK59" s="268"/>
      <c r="AL59" s="703"/>
      <c r="AM59" s="270" t="s">
        <v>77</v>
      </c>
      <c r="AN59" s="703" t="s">
        <v>78</v>
      </c>
      <c r="AO59" s="271"/>
      <c r="AP59" s="387"/>
    </row>
    <row r="60" spans="1:42" ht="30" customHeight="1" outlineLevel="1" x14ac:dyDescent="0.2">
      <c r="B60" s="748"/>
      <c r="C60" s="875"/>
      <c r="D60" s="763"/>
      <c r="E60" s="812"/>
      <c r="F60" s="726"/>
      <c r="G60" s="56" t="s">
        <v>127</v>
      </c>
      <c r="H60" s="247"/>
      <c r="I60" s="223"/>
      <c r="J60" s="142"/>
      <c r="K60" s="143"/>
      <c r="L60" s="142"/>
      <c r="M60" s="143"/>
      <c r="N60" s="142"/>
      <c r="O60" s="143"/>
      <c r="P60" s="142"/>
      <c r="Q60" s="143"/>
      <c r="R60" s="216"/>
      <c r="S60" s="230"/>
      <c r="T60" s="183"/>
      <c r="U60" s="185"/>
      <c r="V60" s="124"/>
      <c r="W60" s="185"/>
      <c r="X60" s="124"/>
      <c r="Y60" s="185" t="s">
        <v>79</v>
      </c>
      <c r="Z60" s="124"/>
      <c r="AA60" s="185"/>
      <c r="AB60" s="206"/>
      <c r="AC60" s="427"/>
      <c r="AD60" s="186" t="s">
        <v>76</v>
      </c>
      <c r="AE60" s="128"/>
      <c r="AF60" s="187" t="s">
        <v>79</v>
      </c>
      <c r="AG60" s="266"/>
      <c r="AH60" s="703"/>
      <c r="AI60" s="267"/>
      <c r="AJ60" s="703"/>
      <c r="AK60" s="268"/>
      <c r="AL60" s="703"/>
      <c r="AM60" s="270" t="s">
        <v>77</v>
      </c>
      <c r="AN60" s="703" t="s">
        <v>78</v>
      </c>
      <c r="AO60" s="271"/>
      <c r="AP60" s="389"/>
    </row>
    <row r="61" spans="1:42" ht="30" customHeight="1" outlineLevel="1" x14ac:dyDescent="0.2">
      <c r="B61" s="750"/>
      <c r="C61" s="876"/>
      <c r="D61" s="764"/>
      <c r="E61" s="813"/>
      <c r="F61" s="726"/>
      <c r="G61" s="50" t="s">
        <v>558</v>
      </c>
      <c r="H61" s="247"/>
      <c r="I61" s="293" t="s">
        <v>79</v>
      </c>
      <c r="J61" s="284" t="s">
        <v>79</v>
      </c>
      <c r="K61" s="294" t="s">
        <v>79</v>
      </c>
      <c r="L61" s="284" t="s">
        <v>79</v>
      </c>
      <c r="M61" s="294"/>
      <c r="N61" s="284"/>
      <c r="O61" s="294"/>
      <c r="P61" s="284"/>
      <c r="Q61" s="294"/>
      <c r="R61" s="295"/>
      <c r="S61" s="296" t="s">
        <v>79</v>
      </c>
      <c r="T61" s="284"/>
      <c r="U61" s="285"/>
      <c r="V61" s="131"/>
      <c r="W61" s="285"/>
      <c r="X61" s="131" t="s">
        <v>79</v>
      </c>
      <c r="Y61" s="285" t="s">
        <v>76</v>
      </c>
      <c r="Z61" s="131"/>
      <c r="AA61" s="285"/>
      <c r="AB61" s="434"/>
      <c r="AC61" s="428"/>
      <c r="AD61" s="286" t="s">
        <v>79</v>
      </c>
      <c r="AE61" s="130"/>
      <c r="AF61" s="287" t="s">
        <v>79</v>
      </c>
      <c r="AG61" s="289"/>
      <c r="AH61" s="710"/>
      <c r="AI61" s="280"/>
      <c r="AJ61" s="710"/>
      <c r="AK61" s="290"/>
      <c r="AL61" s="710"/>
      <c r="AM61" s="291" t="s">
        <v>77</v>
      </c>
      <c r="AN61" s="710" t="s">
        <v>77</v>
      </c>
      <c r="AO61" s="292" t="s">
        <v>78</v>
      </c>
      <c r="AP61" s="389"/>
    </row>
    <row r="62" spans="1:42" ht="15" customHeight="1" x14ac:dyDescent="0.2">
      <c r="A62" s="3" t="s">
        <v>106</v>
      </c>
      <c r="B62" s="727" t="s">
        <v>4</v>
      </c>
      <c r="C62" s="95" t="s">
        <v>363</v>
      </c>
      <c r="D62" s="323"/>
      <c r="E62" s="318">
        <f>SUM(E63:E78)</f>
        <v>53</v>
      </c>
      <c r="F62" s="368" t="s">
        <v>770</v>
      </c>
      <c r="G62" s="65"/>
      <c r="H62" s="250"/>
      <c r="I62" s="224"/>
      <c r="J62" s="178"/>
      <c r="K62" s="179"/>
      <c r="L62" s="178"/>
      <c r="M62" s="179"/>
      <c r="N62" s="178"/>
      <c r="O62" s="179"/>
      <c r="P62" s="178"/>
      <c r="Q62" s="179"/>
      <c r="R62" s="217"/>
      <c r="S62" s="231"/>
      <c r="T62" s="178"/>
      <c r="U62" s="180"/>
      <c r="V62" s="127"/>
      <c r="W62" s="180"/>
      <c r="X62" s="127"/>
      <c r="Y62" s="180"/>
      <c r="Z62" s="127"/>
      <c r="AA62" s="180"/>
      <c r="AB62" s="432"/>
      <c r="AC62" s="425"/>
      <c r="AD62" s="355"/>
      <c r="AE62" s="126"/>
      <c r="AF62" s="182"/>
      <c r="AG62" s="297"/>
      <c r="AH62" s="709"/>
      <c r="AI62" s="262"/>
      <c r="AJ62" s="709"/>
      <c r="AK62" s="263"/>
      <c r="AL62" s="709"/>
      <c r="AM62" s="264"/>
      <c r="AN62" s="709"/>
      <c r="AO62" s="265"/>
      <c r="AP62" s="390"/>
    </row>
    <row r="63" spans="1:42" ht="20.100000000000001" customHeight="1" outlineLevel="1" x14ac:dyDescent="0.2">
      <c r="B63" s="728"/>
      <c r="C63" s="740" t="s">
        <v>355</v>
      </c>
      <c r="D63" s="763" t="s">
        <v>606</v>
      </c>
      <c r="E63" s="723">
        <v>5</v>
      </c>
      <c r="F63" s="768" t="s">
        <v>658</v>
      </c>
      <c r="G63" s="464" t="s">
        <v>783</v>
      </c>
      <c r="H63" s="247"/>
      <c r="I63" s="238" t="s">
        <v>76</v>
      </c>
      <c r="J63" s="147" t="s">
        <v>76</v>
      </c>
      <c r="K63" s="148" t="s">
        <v>76</v>
      </c>
      <c r="L63" s="147" t="s">
        <v>76</v>
      </c>
      <c r="M63" s="148" t="s">
        <v>76</v>
      </c>
      <c r="N63" s="147" t="s">
        <v>76</v>
      </c>
      <c r="O63" s="148" t="s">
        <v>76</v>
      </c>
      <c r="P63" s="147" t="s">
        <v>76</v>
      </c>
      <c r="Q63" s="148" t="s">
        <v>76</v>
      </c>
      <c r="R63" s="237" t="s">
        <v>76</v>
      </c>
      <c r="S63" s="239" t="s">
        <v>76</v>
      </c>
      <c r="T63" s="147" t="s">
        <v>76</v>
      </c>
      <c r="U63" s="136" t="s">
        <v>76</v>
      </c>
      <c r="V63" s="122" t="s">
        <v>76</v>
      </c>
      <c r="W63" s="136" t="s">
        <v>76</v>
      </c>
      <c r="X63" s="122" t="s">
        <v>76</v>
      </c>
      <c r="Y63" s="136" t="s">
        <v>76</v>
      </c>
      <c r="Z63" s="122" t="s">
        <v>76</v>
      </c>
      <c r="AA63" s="136" t="s">
        <v>76</v>
      </c>
      <c r="AB63" s="205" t="s">
        <v>76</v>
      </c>
      <c r="AC63" s="423" t="s">
        <v>76</v>
      </c>
      <c r="AD63" s="155" t="s">
        <v>76</v>
      </c>
      <c r="AE63" s="133"/>
      <c r="AF63" s="138" t="s">
        <v>76</v>
      </c>
      <c r="AG63" s="281"/>
      <c r="AH63" s="700" t="s">
        <v>77</v>
      </c>
      <c r="AI63" s="269" t="s">
        <v>77</v>
      </c>
      <c r="AJ63" s="700"/>
      <c r="AK63" s="282" t="s">
        <v>77</v>
      </c>
      <c r="AL63" s="700" t="s">
        <v>77</v>
      </c>
      <c r="AM63" s="273" t="s">
        <v>77</v>
      </c>
      <c r="AN63" s="700" t="s">
        <v>78</v>
      </c>
      <c r="AO63" s="274"/>
      <c r="AP63" s="387"/>
    </row>
    <row r="64" spans="1:42" ht="30" customHeight="1" outlineLevel="1" x14ac:dyDescent="0.2">
      <c r="B64" s="728"/>
      <c r="C64" s="765"/>
      <c r="D64" s="763"/>
      <c r="E64" s="724"/>
      <c r="F64" s="768"/>
      <c r="G64" s="464" t="s">
        <v>747</v>
      </c>
      <c r="H64" s="247"/>
      <c r="I64" s="238"/>
      <c r="J64" s="147"/>
      <c r="K64" s="148"/>
      <c r="L64" s="147"/>
      <c r="M64" s="148"/>
      <c r="N64" s="147"/>
      <c r="O64" s="148"/>
      <c r="P64" s="147"/>
      <c r="Q64" s="148"/>
      <c r="R64" s="237"/>
      <c r="S64" s="239"/>
      <c r="T64" s="147"/>
      <c r="U64" s="136"/>
      <c r="V64" s="122"/>
      <c r="W64" s="136"/>
      <c r="X64" s="122"/>
      <c r="Y64" s="136"/>
      <c r="Z64" s="122"/>
      <c r="AA64" s="136"/>
      <c r="AB64" s="205"/>
      <c r="AC64" s="423"/>
      <c r="AD64" s="155" t="s">
        <v>76</v>
      </c>
      <c r="AE64" s="133"/>
      <c r="AF64" s="138"/>
      <c r="AG64" s="281"/>
      <c r="AH64" s="700" t="s">
        <v>77</v>
      </c>
      <c r="AI64" s="269" t="s">
        <v>77</v>
      </c>
      <c r="AJ64" s="700"/>
      <c r="AK64" s="282" t="s">
        <v>77</v>
      </c>
      <c r="AL64" s="700" t="s">
        <v>77</v>
      </c>
      <c r="AM64" s="273" t="s">
        <v>77</v>
      </c>
      <c r="AN64" s="700" t="s">
        <v>78</v>
      </c>
      <c r="AO64" s="274"/>
      <c r="AP64" s="387"/>
    </row>
    <row r="65" spans="2:56" ht="30" customHeight="1" outlineLevel="1" x14ac:dyDescent="0.2">
      <c r="B65" s="728"/>
      <c r="C65" s="741"/>
      <c r="D65" s="763"/>
      <c r="E65" s="737"/>
      <c r="F65" s="768"/>
      <c r="G65" s="464" t="s">
        <v>659</v>
      </c>
      <c r="H65" s="247"/>
      <c r="I65" s="238" t="s">
        <v>76</v>
      </c>
      <c r="J65" s="147" t="s">
        <v>76</v>
      </c>
      <c r="K65" s="148" t="s">
        <v>76</v>
      </c>
      <c r="L65" s="147" t="s">
        <v>76</v>
      </c>
      <c r="M65" s="148" t="s">
        <v>76</v>
      </c>
      <c r="N65" s="147" t="s">
        <v>76</v>
      </c>
      <c r="O65" s="148" t="s">
        <v>76</v>
      </c>
      <c r="P65" s="147" t="s">
        <v>76</v>
      </c>
      <c r="Q65" s="148" t="s">
        <v>76</v>
      </c>
      <c r="R65" s="237" t="s">
        <v>76</v>
      </c>
      <c r="S65" s="239" t="s">
        <v>76</v>
      </c>
      <c r="T65" s="147" t="s">
        <v>76</v>
      </c>
      <c r="U65" s="136" t="s">
        <v>76</v>
      </c>
      <c r="V65" s="122" t="s">
        <v>76</v>
      </c>
      <c r="W65" s="136" t="s">
        <v>76</v>
      </c>
      <c r="X65" s="122" t="s">
        <v>76</v>
      </c>
      <c r="Y65" s="136" t="s">
        <v>76</v>
      </c>
      <c r="Z65" s="122" t="s">
        <v>76</v>
      </c>
      <c r="AA65" s="136" t="s">
        <v>76</v>
      </c>
      <c r="AB65" s="205" t="s">
        <v>76</v>
      </c>
      <c r="AC65" s="423" t="s">
        <v>76</v>
      </c>
      <c r="AD65" s="155" t="s">
        <v>76</v>
      </c>
      <c r="AE65" s="133"/>
      <c r="AF65" s="138" t="s">
        <v>76</v>
      </c>
      <c r="AG65" s="281"/>
      <c r="AH65" s="700"/>
      <c r="AI65" s="269"/>
      <c r="AJ65" s="700"/>
      <c r="AK65" s="282"/>
      <c r="AL65" s="700"/>
      <c r="AM65" s="273"/>
      <c r="AN65" s="700" t="s">
        <v>78</v>
      </c>
      <c r="AO65" s="274"/>
      <c r="AP65" s="387"/>
    </row>
    <row r="66" spans="2:56" ht="30" customHeight="1" outlineLevel="1" x14ac:dyDescent="0.2">
      <c r="B66" s="728"/>
      <c r="C66" s="733" t="s">
        <v>357</v>
      </c>
      <c r="D66" s="763"/>
      <c r="E66" s="767">
        <v>5</v>
      </c>
      <c r="F66" s="768" t="s">
        <v>358</v>
      </c>
      <c r="G66" s="56" t="s">
        <v>748</v>
      </c>
      <c r="H66" s="247"/>
      <c r="I66" s="238" t="s">
        <v>79</v>
      </c>
      <c r="J66" s="147" t="s">
        <v>79</v>
      </c>
      <c r="K66" s="148" t="s">
        <v>79</v>
      </c>
      <c r="L66" s="147" t="s">
        <v>79</v>
      </c>
      <c r="M66" s="148" t="s">
        <v>79</v>
      </c>
      <c r="N66" s="147" t="s">
        <v>79</v>
      </c>
      <c r="O66" s="148"/>
      <c r="P66" s="147"/>
      <c r="Q66" s="148"/>
      <c r="R66" s="237"/>
      <c r="S66" s="239"/>
      <c r="T66" s="147"/>
      <c r="U66" s="136"/>
      <c r="V66" s="122"/>
      <c r="W66" s="136"/>
      <c r="X66" s="122" t="s">
        <v>79</v>
      </c>
      <c r="Y66" s="136" t="s">
        <v>79</v>
      </c>
      <c r="Z66" s="122"/>
      <c r="AA66" s="136"/>
      <c r="AB66" s="205"/>
      <c r="AC66" s="423"/>
      <c r="AD66" s="155" t="s">
        <v>76</v>
      </c>
      <c r="AE66" s="133"/>
      <c r="AF66" s="138"/>
      <c r="AG66" s="281"/>
      <c r="AH66" s="700" t="s">
        <v>77</v>
      </c>
      <c r="AI66" s="269" t="s">
        <v>77</v>
      </c>
      <c r="AJ66" s="700"/>
      <c r="AK66" s="282" t="s">
        <v>77</v>
      </c>
      <c r="AL66" s="700" t="s">
        <v>77</v>
      </c>
      <c r="AM66" s="273" t="s">
        <v>78</v>
      </c>
      <c r="AN66" s="700"/>
      <c r="AO66" s="274"/>
      <c r="AP66" s="387"/>
    </row>
    <row r="67" spans="2:56" ht="30" customHeight="1" outlineLevel="1" x14ac:dyDescent="0.2">
      <c r="B67" s="728"/>
      <c r="C67" s="733"/>
      <c r="D67" s="763"/>
      <c r="E67" s="767"/>
      <c r="F67" s="768"/>
      <c r="G67" s="56" t="s">
        <v>264</v>
      </c>
      <c r="H67" s="247"/>
      <c r="I67" s="238" t="s">
        <v>79</v>
      </c>
      <c r="J67" s="147" t="s">
        <v>79</v>
      </c>
      <c r="K67" s="148" t="s">
        <v>79</v>
      </c>
      <c r="L67" s="147" t="s">
        <v>79</v>
      </c>
      <c r="M67" s="148" t="s">
        <v>79</v>
      </c>
      <c r="N67" s="147" t="s">
        <v>79</v>
      </c>
      <c r="O67" s="148"/>
      <c r="P67" s="147"/>
      <c r="Q67" s="148"/>
      <c r="R67" s="237"/>
      <c r="S67" s="239"/>
      <c r="T67" s="147"/>
      <c r="U67" s="136"/>
      <c r="V67" s="122"/>
      <c r="W67" s="136"/>
      <c r="X67" s="122" t="s">
        <v>79</v>
      </c>
      <c r="Y67" s="136" t="s">
        <v>76</v>
      </c>
      <c r="Z67" s="122"/>
      <c r="AA67" s="136"/>
      <c r="AB67" s="205"/>
      <c r="AC67" s="423"/>
      <c r="AD67" s="155"/>
      <c r="AE67" s="133"/>
      <c r="AF67" s="138"/>
      <c r="AG67" s="281"/>
      <c r="AH67" s="700" t="s">
        <v>77</v>
      </c>
      <c r="AI67" s="269" t="s">
        <v>77</v>
      </c>
      <c r="AJ67" s="700"/>
      <c r="AK67" s="282" t="s">
        <v>77</v>
      </c>
      <c r="AL67" s="700" t="s">
        <v>78</v>
      </c>
      <c r="AM67" s="273"/>
      <c r="AN67" s="700"/>
      <c r="AO67" s="274"/>
      <c r="AP67" s="387"/>
    </row>
    <row r="68" spans="2:56" ht="30" customHeight="1" outlineLevel="1" x14ac:dyDescent="0.2">
      <c r="B68" s="728"/>
      <c r="C68" s="733"/>
      <c r="D68" s="763"/>
      <c r="E68" s="767"/>
      <c r="F68" s="768"/>
      <c r="G68" s="56" t="s">
        <v>799</v>
      </c>
      <c r="H68" s="247"/>
      <c r="I68" s="238" t="s">
        <v>79</v>
      </c>
      <c r="J68" s="147" t="s">
        <v>76</v>
      </c>
      <c r="K68" s="148" t="s">
        <v>79</v>
      </c>
      <c r="L68" s="147" t="s">
        <v>79</v>
      </c>
      <c r="M68" s="148" t="s">
        <v>79</v>
      </c>
      <c r="N68" s="147" t="s">
        <v>79</v>
      </c>
      <c r="O68" s="148"/>
      <c r="P68" s="147"/>
      <c r="Q68" s="148"/>
      <c r="R68" s="237"/>
      <c r="S68" s="239"/>
      <c r="T68" s="147"/>
      <c r="U68" s="136"/>
      <c r="V68" s="122"/>
      <c r="W68" s="136"/>
      <c r="X68" s="122" t="s">
        <v>79</v>
      </c>
      <c r="Y68" s="136" t="s">
        <v>79</v>
      </c>
      <c r="Z68" s="122"/>
      <c r="AA68" s="136"/>
      <c r="AB68" s="205"/>
      <c r="AC68" s="423"/>
      <c r="AD68" s="155"/>
      <c r="AE68" s="133"/>
      <c r="AF68" s="138"/>
      <c r="AG68" s="281"/>
      <c r="AH68" s="700" t="s">
        <v>77</v>
      </c>
      <c r="AI68" s="269" t="s">
        <v>77</v>
      </c>
      <c r="AJ68" s="700"/>
      <c r="AK68" s="282" t="s">
        <v>77</v>
      </c>
      <c r="AL68" s="700"/>
      <c r="AM68" s="273"/>
      <c r="AN68" s="700" t="s">
        <v>78</v>
      </c>
      <c r="AO68" s="274"/>
      <c r="AP68" s="387"/>
    </row>
    <row r="69" spans="2:56" ht="45" customHeight="1" outlineLevel="1" x14ac:dyDescent="0.2">
      <c r="B69" s="728"/>
      <c r="C69" s="733"/>
      <c r="D69" s="763"/>
      <c r="E69" s="767"/>
      <c r="F69" s="768"/>
      <c r="G69" s="56" t="s">
        <v>353</v>
      </c>
      <c r="H69" s="247"/>
      <c r="I69" s="238" t="s">
        <v>79</v>
      </c>
      <c r="J69" s="147" t="s">
        <v>76</v>
      </c>
      <c r="K69" s="148" t="s">
        <v>79</v>
      </c>
      <c r="L69" s="147" t="s">
        <v>79</v>
      </c>
      <c r="M69" s="148" t="s">
        <v>79</v>
      </c>
      <c r="N69" s="147" t="s">
        <v>79</v>
      </c>
      <c r="O69" s="148"/>
      <c r="P69" s="147"/>
      <c r="Q69" s="148"/>
      <c r="R69" s="237"/>
      <c r="S69" s="239"/>
      <c r="T69" s="147"/>
      <c r="U69" s="136"/>
      <c r="V69" s="122"/>
      <c r="W69" s="136"/>
      <c r="X69" s="122" t="s">
        <v>79</v>
      </c>
      <c r="Y69" s="136" t="s">
        <v>79</v>
      </c>
      <c r="Z69" s="122"/>
      <c r="AA69" s="136"/>
      <c r="AB69" s="205"/>
      <c r="AC69" s="423"/>
      <c r="AD69" s="155"/>
      <c r="AE69" s="133"/>
      <c r="AF69" s="138" t="s">
        <v>79</v>
      </c>
      <c r="AG69" s="281"/>
      <c r="AH69" s="700"/>
      <c r="AI69" s="269"/>
      <c r="AJ69" s="711"/>
      <c r="AK69" s="282"/>
      <c r="AL69" s="700" t="s">
        <v>77</v>
      </c>
      <c r="AM69" s="273" t="s">
        <v>77</v>
      </c>
      <c r="AN69" s="700" t="s">
        <v>78</v>
      </c>
      <c r="AO69" s="274"/>
      <c r="AP69" s="387"/>
    </row>
    <row r="70" spans="2:56" ht="30" customHeight="1" outlineLevel="1" x14ac:dyDescent="0.2">
      <c r="B70" s="728"/>
      <c r="C70" s="733"/>
      <c r="D70" s="763"/>
      <c r="E70" s="767"/>
      <c r="F70" s="768"/>
      <c r="G70" s="56" t="s">
        <v>265</v>
      </c>
      <c r="H70" s="247"/>
      <c r="I70" s="238" t="s">
        <v>79</v>
      </c>
      <c r="J70" s="147" t="s">
        <v>76</v>
      </c>
      <c r="K70" s="148" t="s">
        <v>79</v>
      </c>
      <c r="L70" s="147" t="s">
        <v>79</v>
      </c>
      <c r="M70" s="148" t="s">
        <v>79</v>
      </c>
      <c r="N70" s="147" t="s">
        <v>79</v>
      </c>
      <c r="O70" s="148"/>
      <c r="P70" s="147"/>
      <c r="Q70" s="148"/>
      <c r="R70" s="237"/>
      <c r="S70" s="239"/>
      <c r="T70" s="147"/>
      <c r="U70" s="136"/>
      <c r="V70" s="122"/>
      <c r="W70" s="136"/>
      <c r="X70" s="122" t="s">
        <v>79</v>
      </c>
      <c r="Y70" s="136"/>
      <c r="Z70" s="122"/>
      <c r="AA70" s="136"/>
      <c r="AB70" s="205"/>
      <c r="AC70" s="423"/>
      <c r="AD70" s="155"/>
      <c r="AE70" s="133"/>
      <c r="AF70" s="138"/>
      <c r="AG70" s="281"/>
      <c r="AH70" s="700"/>
      <c r="AI70" s="269"/>
      <c r="AJ70" s="700"/>
      <c r="AK70" s="282"/>
      <c r="AL70" s="700"/>
      <c r="AM70" s="273" t="s">
        <v>77</v>
      </c>
      <c r="AN70" s="700" t="s">
        <v>78</v>
      </c>
      <c r="AO70" s="274"/>
      <c r="AP70" s="387"/>
    </row>
    <row r="71" spans="2:56" ht="45" customHeight="1" outlineLevel="1" x14ac:dyDescent="0.2">
      <c r="B71" s="728"/>
      <c r="C71" s="743" t="s">
        <v>356</v>
      </c>
      <c r="D71" s="763"/>
      <c r="E71" s="767">
        <v>10</v>
      </c>
      <c r="F71" s="768"/>
      <c r="G71" s="56" t="s">
        <v>749</v>
      </c>
      <c r="H71" s="247"/>
      <c r="I71" s="238" t="s">
        <v>79</v>
      </c>
      <c r="J71" s="147" t="s">
        <v>76</v>
      </c>
      <c r="K71" s="148" t="s">
        <v>79</v>
      </c>
      <c r="L71" s="147" t="s">
        <v>79</v>
      </c>
      <c r="M71" s="148" t="s">
        <v>79</v>
      </c>
      <c r="N71" s="147" t="s">
        <v>79</v>
      </c>
      <c r="O71" s="148"/>
      <c r="P71" s="147"/>
      <c r="Q71" s="148"/>
      <c r="R71" s="237"/>
      <c r="S71" s="239" t="s">
        <v>79</v>
      </c>
      <c r="T71" s="147"/>
      <c r="U71" s="136"/>
      <c r="V71" s="122"/>
      <c r="W71" s="136"/>
      <c r="X71" s="122" t="s">
        <v>79</v>
      </c>
      <c r="Y71" s="136" t="s">
        <v>79</v>
      </c>
      <c r="Z71" s="122"/>
      <c r="AA71" s="136"/>
      <c r="AB71" s="205"/>
      <c r="AC71" s="423"/>
      <c r="AD71" s="155"/>
      <c r="AE71" s="133"/>
      <c r="AF71" s="138" t="s">
        <v>79</v>
      </c>
      <c r="AG71" s="281"/>
      <c r="AH71" s="700"/>
      <c r="AI71" s="269"/>
      <c r="AJ71" s="700"/>
      <c r="AK71" s="282" t="s">
        <v>77</v>
      </c>
      <c r="AL71" s="700" t="s">
        <v>77</v>
      </c>
      <c r="AM71" s="273" t="s">
        <v>77</v>
      </c>
      <c r="AN71" s="700" t="s">
        <v>78</v>
      </c>
      <c r="AO71" s="274"/>
      <c r="AP71" s="387"/>
    </row>
    <row r="72" spans="2:56" ht="60" customHeight="1" outlineLevel="1" x14ac:dyDescent="0.2">
      <c r="B72" s="728"/>
      <c r="C72" s="743"/>
      <c r="D72" s="763"/>
      <c r="E72" s="767"/>
      <c r="F72" s="768"/>
      <c r="G72" s="56" t="s">
        <v>803</v>
      </c>
      <c r="H72" s="247"/>
      <c r="I72" s="238" t="s">
        <v>79</v>
      </c>
      <c r="J72" s="147" t="s">
        <v>76</v>
      </c>
      <c r="K72" s="148" t="s">
        <v>79</v>
      </c>
      <c r="L72" s="147" t="s">
        <v>79</v>
      </c>
      <c r="M72" s="148" t="s">
        <v>79</v>
      </c>
      <c r="N72" s="147" t="s">
        <v>79</v>
      </c>
      <c r="O72" s="148"/>
      <c r="P72" s="147"/>
      <c r="Q72" s="148"/>
      <c r="R72" s="237"/>
      <c r="S72" s="239"/>
      <c r="T72" s="147"/>
      <c r="U72" s="136"/>
      <c r="V72" s="122"/>
      <c r="W72" s="136"/>
      <c r="X72" s="122" t="s">
        <v>79</v>
      </c>
      <c r="Y72" s="136" t="s">
        <v>79</v>
      </c>
      <c r="Z72" s="122"/>
      <c r="AA72" s="136"/>
      <c r="AB72" s="205"/>
      <c r="AC72" s="423"/>
      <c r="AD72" s="155"/>
      <c r="AE72" s="133"/>
      <c r="AF72" s="138" t="s">
        <v>79</v>
      </c>
      <c r="AG72" s="281"/>
      <c r="AH72" s="700"/>
      <c r="AI72" s="269"/>
      <c r="AJ72" s="700"/>
      <c r="AK72" s="282" t="s">
        <v>77</v>
      </c>
      <c r="AL72" s="700"/>
      <c r="AM72" s="273"/>
      <c r="AN72" s="700" t="s">
        <v>78</v>
      </c>
      <c r="AO72" s="274"/>
      <c r="AP72" s="387"/>
    </row>
    <row r="73" spans="2:56" ht="45" customHeight="1" outlineLevel="1" x14ac:dyDescent="0.2">
      <c r="B73" s="728"/>
      <c r="C73" s="765" t="s">
        <v>354</v>
      </c>
      <c r="D73" s="763"/>
      <c r="E73" s="815">
        <v>30</v>
      </c>
      <c r="F73" s="768" t="s">
        <v>362</v>
      </c>
      <c r="G73" s="336" t="s">
        <v>266</v>
      </c>
      <c r="H73" s="247"/>
      <c r="I73" s="238" t="s">
        <v>79</v>
      </c>
      <c r="J73" s="147" t="s">
        <v>79</v>
      </c>
      <c r="K73" s="148"/>
      <c r="L73" s="147"/>
      <c r="M73" s="148" t="s">
        <v>79</v>
      </c>
      <c r="N73" s="147" t="s">
        <v>79</v>
      </c>
      <c r="O73" s="148"/>
      <c r="P73" s="147"/>
      <c r="Q73" s="148"/>
      <c r="R73" s="237"/>
      <c r="S73" s="239"/>
      <c r="T73" s="147"/>
      <c r="U73" s="136"/>
      <c r="V73" s="122"/>
      <c r="W73" s="136"/>
      <c r="X73" s="696" t="s">
        <v>808</v>
      </c>
      <c r="Y73" s="136" t="s">
        <v>76</v>
      </c>
      <c r="Z73" s="122"/>
      <c r="AA73" s="136"/>
      <c r="AB73" s="205"/>
      <c r="AC73" s="423"/>
      <c r="AD73" s="155"/>
      <c r="AE73" s="133"/>
      <c r="AF73" s="138"/>
      <c r="AG73" s="281"/>
      <c r="AH73" s="700"/>
      <c r="AI73" s="269"/>
      <c r="AJ73" s="700"/>
      <c r="AK73" s="282" t="s">
        <v>77</v>
      </c>
      <c r="AL73" s="700"/>
      <c r="AM73" s="273"/>
      <c r="AN73" s="700" t="s">
        <v>78</v>
      </c>
      <c r="AO73" s="274"/>
      <c r="AP73" s="387"/>
    </row>
    <row r="74" spans="2:56" ht="30" customHeight="1" outlineLevel="1" x14ac:dyDescent="0.2">
      <c r="B74" s="728"/>
      <c r="C74" s="765"/>
      <c r="D74" s="763"/>
      <c r="E74" s="815"/>
      <c r="F74" s="768"/>
      <c r="G74" s="336" t="s">
        <v>360</v>
      </c>
      <c r="H74" s="247"/>
      <c r="I74" s="238" t="s">
        <v>79</v>
      </c>
      <c r="J74" s="147" t="s">
        <v>76</v>
      </c>
      <c r="K74" s="148"/>
      <c r="L74" s="147"/>
      <c r="M74" s="148" t="s">
        <v>79</v>
      </c>
      <c r="N74" s="147" t="s">
        <v>79</v>
      </c>
      <c r="O74" s="148"/>
      <c r="P74" s="147"/>
      <c r="Q74" s="148"/>
      <c r="R74" s="237"/>
      <c r="S74" s="239"/>
      <c r="T74" s="147"/>
      <c r="U74" s="136"/>
      <c r="V74" s="122"/>
      <c r="W74" s="136"/>
      <c r="X74" s="122" t="s">
        <v>79</v>
      </c>
      <c r="Y74" s="136"/>
      <c r="Z74" s="122"/>
      <c r="AA74" s="136"/>
      <c r="AB74" s="205"/>
      <c r="AC74" s="423"/>
      <c r="AD74" s="155"/>
      <c r="AE74" s="133"/>
      <c r="AF74" s="138" t="s">
        <v>79</v>
      </c>
      <c r="AG74" s="281"/>
      <c r="AH74" s="700"/>
      <c r="AI74" s="269"/>
      <c r="AJ74" s="700"/>
      <c r="AK74" s="282" t="s">
        <v>77</v>
      </c>
      <c r="AL74" s="700"/>
      <c r="AM74" s="273"/>
      <c r="AN74" s="700" t="s">
        <v>78</v>
      </c>
      <c r="AO74" s="274"/>
      <c r="AP74" s="387"/>
    </row>
    <row r="75" spans="2:56" ht="20.100000000000001" customHeight="1" outlineLevel="1" x14ac:dyDescent="0.2">
      <c r="B75" s="728"/>
      <c r="C75" s="765"/>
      <c r="D75" s="763"/>
      <c r="E75" s="815"/>
      <c r="F75" s="768"/>
      <c r="G75" s="336" t="s">
        <v>361</v>
      </c>
      <c r="H75" s="247"/>
      <c r="I75" s="238" t="s">
        <v>79</v>
      </c>
      <c r="J75" s="147" t="s">
        <v>79</v>
      </c>
      <c r="K75" s="148"/>
      <c r="L75" s="147"/>
      <c r="M75" s="148" t="s">
        <v>79</v>
      </c>
      <c r="N75" s="147" t="s">
        <v>79</v>
      </c>
      <c r="O75" s="148"/>
      <c r="P75" s="147"/>
      <c r="Q75" s="148"/>
      <c r="R75" s="237"/>
      <c r="S75" s="239"/>
      <c r="T75" s="147"/>
      <c r="U75" s="136"/>
      <c r="V75" s="122"/>
      <c r="W75" s="136"/>
      <c r="X75" s="696" t="s">
        <v>808</v>
      </c>
      <c r="Y75" s="136" t="s">
        <v>76</v>
      </c>
      <c r="Z75" s="122"/>
      <c r="AA75" s="136"/>
      <c r="AB75" s="205"/>
      <c r="AC75" s="423"/>
      <c r="AD75" s="155"/>
      <c r="AE75" s="133"/>
      <c r="AF75" s="138"/>
      <c r="AG75" s="281"/>
      <c r="AH75" s="700"/>
      <c r="AI75" s="269"/>
      <c r="AJ75" s="700"/>
      <c r="AK75" s="282" t="s">
        <v>77</v>
      </c>
      <c r="AL75" s="700"/>
      <c r="AM75" s="273"/>
      <c r="AN75" s="700" t="s">
        <v>78</v>
      </c>
      <c r="AO75" s="274"/>
      <c r="AP75" s="387"/>
    </row>
    <row r="76" spans="2:56" ht="20.100000000000001" customHeight="1" outlineLevel="1" x14ac:dyDescent="0.2">
      <c r="B76" s="728"/>
      <c r="C76" s="765"/>
      <c r="D76" s="763"/>
      <c r="E76" s="767">
        <v>3</v>
      </c>
      <c r="F76" s="799" t="s">
        <v>359</v>
      </c>
      <c r="G76" s="56" t="s">
        <v>267</v>
      </c>
      <c r="H76" s="247"/>
      <c r="I76" s="238" t="s">
        <v>79</v>
      </c>
      <c r="J76" s="147" t="s">
        <v>76</v>
      </c>
      <c r="K76" s="148"/>
      <c r="L76" s="147"/>
      <c r="M76" s="148" t="s">
        <v>79</v>
      </c>
      <c r="N76" s="147" t="s">
        <v>79</v>
      </c>
      <c r="O76" s="148"/>
      <c r="P76" s="147"/>
      <c r="Q76" s="148"/>
      <c r="R76" s="237"/>
      <c r="S76" s="239"/>
      <c r="T76" s="147"/>
      <c r="U76" s="136"/>
      <c r="V76" s="122"/>
      <c r="W76" s="136"/>
      <c r="X76" s="122"/>
      <c r="Y76" s="136"/>
      <c r="Z76" s="122"/>
      <c r="AA76" s="136"/>
      <c r="AB76" s="205"/>
      <c r="AC76" s="423"/>
      <c r="AD76" s="155"/>
      <c r="AE76" s="133"/>
      <c r="AF76" s="138" t="s">
        <v>79</v>
      </c>
      <c r="AG76" s="281"/>
      <c r="AH76" s="700"/>
      <c r="AI76" s="269"/>
      <c r="AJ76" s="700"/>
      <c r="AK76" s="282"/>
      <c r="AL76" s="700" t="s">
        <v>77</v>
      </c>
      <c r="AM76" s="273" t="s">
        <v>77</v>
      </c>
      <c r="AN76" s="700" t="s">
        <v>78</v>
      </c>
      <c r="AO76" s="274"/>
      <c r="AP76" s="387"/>
    </row>
    <row r="77" spans="2:56" ht="30" customHeight="1" outlineLevel="1" x14ac:dyDescent="0.2">
      <c r="B77" s="728"/>
      <c r="C77" s="765"/>
      <c r="D77" s="763"/>
      <c r="E77" s="767"/>
      <c r="F77" s="799"/>
      <c r="G77" s="56" t="s">
        <v>559</v>
      </c>
      <c r="H77" s="247"/>
      <c r="I77" s="238" t="s">
        <v>79</v>
      </c>
      <c r="J77" s="147" t="s">
        <v>79</v>
      </c>
      <c r="K77" s="148"/>
      <c r="L77" s="147"/>
      <c r="M77" s="148" t="s">
        <v>79</v>
      </c>
      <c r="N77" s="147" t="s">
        <v>79</v>
      </c>
      <c r="O77" s="148"/>
      <c r="P77" s="147"/>
      <c r="Q77" s="148"/>
      <c r="R77" s="237"/>
      <c r="S77" s="239" t="s">
        <v>76</v>
      </c>
      <c r="T77" s="147"/>
      <c r="U77" s="136"/>
      <c r="V77" s="122"/>
      <c r="W77" s="136"/>
      <c r="X77" s="696"/>
      <c r="Y77" s="136"/>
      <c r="Z77" s="122"/>
      <c r="AA77" s="136"/>
      <c r="AB77" s="205"/>
      <c r="AC77" s="423"/>
      <c r="AD77" s="155"/>
      <c r="AE77" s="133"/>
      <c r="AF77" s="138" t="s">
        <v>79</v>
      </c>
      <c r="AG77" s="281"/>
      <c r="AH77" s="700"/>
      <c r="AI77" s="269"/>
      <c r="AJ77" s="700"/>
      <c r="AK77" s="282"/>
      <c r="AL77" s="700" t="s">
        <v>77</v>
      </c>
      <c r="AM77" s="273" t="s">
        <v>77</v>
      </c>
      <c r="AN77" s="700" t="s">
        <v>78</v>
      </c>
      <c r="AO77" s="274"/>
      <c r="AP77" s="387"/>
    </row>
    <row r="78" spans="2:56" ht="30" customHeight="1" outlineLevel="1" x14ac:dyDescent="0.2">
      <c r="B78" s="728"/>
      <c r="C78" s="765"/>
      <c r="D78" s="763"/>
      <c r="E78" s="767"/>
      <c r="F78" s="377"/>
      <c r="G78" s="56" t="s">
        <v>558</v>
      </c>
      <c r="H78" s="247"/>
      <c r="I78" s="223" t="s">
        <v>79</v>
      </c>
      <c r="J78" s="142" t="s">
        <v>76</v>
      </c>
      <c r="K78" s="143"/>
      <c r="L78" s="142"/>
      <c r="M78" s="143" t="s">
        <v>79</v>
      </c>
      <c r="N78" s="142" t="s">
        <v>79</v>
      </c>
      <c r="O78" s="143"/>
      <c r="P78" s="142"/>
      <c r="Q78" s="143"/>
      <c r="R78" s="216"/>
      <c r="S78" s="230" t="s">
        <v>79</v>
      </c>
      <c r="T78" s="142"/>
      <c r="U78" s="144"/>
      <c r="V78" s="125"/>
      <c r="W78" s="144"/>
      <c r="X78" s="125"/>
      <c r="Y78" s="144" t="s">
        <v>76</v>
      </c>
      <c r="Z78" s="125"/>
      <c r="AA78" s="144"/>
      <c r="AB78" s="430"/>
      <c r="AC78" s="422"/>
      <c r="AD78" s="154"/>
      <c r="AE78" s="129"/>
      <c r="AF78" s="146" t="s">
        <v>79</v>
      </c>
      <c r="AG78" s="367"/>
      <c r="AH78" s="705"/>
      <c r="AI78" s="276"/>
      <c r="AJ78" s="705"/>
      <c r="AK78" s="277"/>
      <c r="AL78" s="705"/>
      <c r="AM78" s="278"/>
      <c r="AN78" s="705" t="s">
        <v>78</v>
      </c>
      <c r="AO78" s="279"/>
      <c r="AP78" s="387"/>
    </row>
    <row r="79" spans="2:56" s="61" customFormat="1" ht="15" customHeight="1" outlineLevel="1" x14ac:dyDescent="0.25">
      <c r="B79" s="198" t="s">
        <v>117</v>
      </c>
      <c r="C79" s="72" t="s">
        <v>118</v>
      </c>
      <c r="D79" s="72"/>
      <c r="E79" s="308"/>
      <c r="F79" s="72" t="s">
        <v>125</v>
      </c>
      <c r="G79" s="107"/>
      <c r="H79" s="73"/>
      <c r="I79" s="417"/>
      <c r="J79" s="417"/>
      <c r="K79" s="417"/>
      <c r="L79" s="417"/>
      <c r="M79" s="417"/>
      <c r="N79" s="417"/>
      <c r="O79" s="417"/>
      <c r="P79" s="417"/>
      <c r="Q79" s="417"/>
      <c r="R79" s="417"/>
      <c r="S79" s="417"/>
      <c r="T79" s="417"/>
      <c r="U79" s="417"/>
      <c r="V79" s="417"/>
      <c r="W79" s="417"/>
      <c r="X79" s="417"/>
      <c r="Y79" s="417"/>
      <c r="Z79" s="417"/>
      <c r="AA79" s="417"/>
      <c r="AB79" s="417"/>
      <c r="AC79" s="417"/>
      <c r="AD79" s="417"/>
      <c r="AE79" s="417"/>
      <c r="AF79" s="417"/>
      <c r="AG79" s="643"/>
      <c r="AH79" s="643"/>
      <c r="AI79" s="643"/>
      <c r="AJ79" s="643"/>
      <c r="AK79" s="643"/>
      <c r="AL79" s="643"/>
      <c r="AM79" s="643"/>
      <c r="AN79" s="643"/>
      <c r="AO79" s="644"/>
      <c r="AP79" s="391"/>
      <c r="AQ79" s="691"/>
      <c r="AR79" s="691"/>
      <c r="AS79" s="691"/>
      <c r="AT79" s="691"/>
      <c r="AU79" s="691"/>
      <c r="AV79" s="691"/>
      <c r="AW79" s="691"/>
      <c r="AX79" s="691"/>
      <c r="AY79" s="691"/>
      <c r="AZ79" s="691"/>
      <c r="BA79" s="691"/>
      <c r="BB79" s="691"/>
      <c r="BC79" s="691"/>
      <c r="BD79" s="691"/>
    </row>
    <row r="80" spans="2:56" ht="30" customHeight="1" outlineLevel="1" x14ac:dyDescent="0.2">
      <c r="B80" s="748"/>
      <c r="C80" s="755" t="s">
        <v>121</v>
      </c>
      <c r="D80" s="803" t="s">
        <v>607</v>
      </c>
      <c r="E80" s="842"/>
      <c r="F80" s="840" t="s">
        <v>119</v>
      </c>
      <c r="G80" s="170" t="s">
        <v>608</v>
      </c>
      <c r="H80" s="250"/>
      <c r="I80" s="224" t="s">
        <v>79</v>
      </c>
      <c r="J80" s="178" t="s">
        <v>76</v>
      </c>
      <c r="K80" s="179"/>
      <c r="L80" s="178"/>
      <c r="M80" s="179"/>
      <c r="N80" s="178" t="s">
        <v>79</v>
      </c>
      <c r="O80" s="179"/>
      <c r="P80" s="178"/>
      <c r="Q80" s="179"/>
      <c r="R80" s="217"/>
      <c r="S80" s="231" t="s">
        <v>79</v>
      </c>
      <c r="T80" s="178"/>
      <c r="U80" s="180"/>
      <c r="V80" s="127"/>
      <c r="W80" s="180"/>
      <c r="X80" s="127"/>
      <c r="Y80" s="180" t="s">
        <v>79</v>
      </c>
      <c r="Z80" s="127"/>
      <c r="AA80" s="180"/>
      <c r="AB80" s="432"/>
      <c r="AC80" s="425"/>
      <c r="AD80" s="355"/>
      <c r="AE80" s="127"/>
      <c r="AF80" s="182" t="s">
        <v>79</v>
      </c>
      <c r="AG80" s="299"/>
      <c r="AH80" s="706" t="s">
        <v>77</v>
      </c>
      <c r="AI80" s="288" t="s">
        <v>77</v>
      </c>
      <c r="AJ80" s="706"/>
      <c r="AK80" s="299" t="s">
        <v>77</v>
      </c>
      <c r="AL80" s="706" t="s">
        <v>77</v>
      </c>
      <c r="AM80" s="288" t="s">
        <v>77</v>
      </c>
      <c r="AN80" s="706" t="s">
        <v>78</v>
      </c>
      <c r="AO80" s="302"/>
      <c r="AP80" s="387"/>
    </row>
    <row r="81" spans="1:56" ht="45" customHeight="1" outlineLevel="1" x14ac:dyDescent="0.2">
      <c r="B81" s="748"/>
      <c r="C81" s="755"/>
      <c r="D81" s="763"/>
      <c r="E81" s="843"/>
      <c r="F81" s="721"/>
      <c r="G81" s="54" t="s">
        <v>346</v>
      </c>
      <c r="H81" s="247"/>
      <c r="I81" s="238" t="s">
        <v>79</v>
      </c>
      <c r="J81" s="147" t="s">
        <v>76</v>
      </c>
      <c r="K81" s="148"/>
      <c r="L81" s="147"/>
      <c r="M81" s="148"/>
      <c r="N81" s="147"/>
      <c r="O81" s="148"/>
      <c r="P81" s="147"/>
      <c r="Q81" s="148"/>
      <c r="R81" s="237"/>
      <c r="S81" s="239" t="s">
        <v>79</v>
      </c>
      <c r="T81" s="147"/>
      <c r="U81" s="136"/>
      <c r="V81" s="122"/>
      <c r="W81" s="136"/>
      <c r="X81" s="122"/>
      <c r="Y81" s="136"/>
      <c r="Z81" s="122"/>
      <c r="AA81" s="136"/>
      <c r="AB81" s="205"/>
      <c r="AC81" s="423"/>
      <c r="AD81" s="155"/>
      <c r="AE81" s="122"/>
      <c r="AF81" s="138" t="s">
        <v>79</v>
      </c>
      <c r="AG81" s="281"/>
      <c r="AH81" s="700"/>
      <c r="AI81" s="269"/>
      <c r="AJ81" s="700"/>
      <c r="AK81" s="272" t="s">
        <v>77</v>
      </c>
      <c r="AL81" s="700"/>
      <c r="AM81" s="269"/>
      <c r="AN81" s="700" t="s">
        <v>78</v>
      </c>
      <c r="AO81" s="274"/>
      <c r="AP81" s="387"/>
    </row>
    <row r="82" spans="1:56" ht="30" customHeight="1" outlineLevel="1" x14ac:dyDescent="0.2">
      <c r="B82" s="748"/>
      <c r="C82" s="755"/>
      <c r="D82" s="763"/>
      <c r="E82" s="844"/>
      <c r="F82" s="768"/>
      <c r="G82" s="56" t="s">
        <v>347</v>
      </c>
      <c r="H82" s="247"/>
      <c r="I82" s="238"/>
      <c r="J82" s="147" t="s">
        <v>79</v>
      </c>
      <c r="K82" s="148"/>
      <c r="L82" s="147"/>
      <c r="M82" s="148"/>
      <c r="N82" s="147"/>
      <c r="O82" s="148"/>
      <c r="P82" s="147"/>
      <c r="Q82" s="148"/>
      <c r="R82" s="237"/>
      <c r="S82" s="239" t="s">
        <v>76</v>
      </c>
      <c r="T82" s="147"/>
      <c r="U82" s="136"/>
      <c r="V82" s="122"/>
      <c r="W82" s="136"/>
      <c r="X82" s="122"/>
      <c r="Y82" s="136"/>
      <c r="Z82" s="122"/>
      <c r="AA82" s="136"/>
      <c r="AB82" s="205"/>
      <c r="AC82" s="423"/>
      <c r="AD82" s="155"/>
      <c r="AE82" s="122"/>
      <c r="AF82" s="138" t="s">
        <v>79</v>
      </c>
      <c r="AG82" s="272"/>
      <c r="AH82" s="700"/>
      <c r="AI82" s="269"/>
      <c r="AJ82" s="700"/>
      <c r="AK82" s="272"/>
      <c r="AL82" s="700"/>
      <c r="AM82" s="269"/>
      <c r="AN82" s="700" t="s">
        <v>78</v>
      </c>
      <c r="AO82" s="274"/>
      <c r="AP82" s="387"/>
    </row>
    <row r="83" spans="1:56" ht="30" customHeight="1" outlineLevel="1" x14ac:dyDescent="0.2">
      <c r="B83" s="748"/>
      <c r="C83" s="755"/>
      <c r="D83" s="763"/>
      <c r="E83" s="844"/>
      <c r="F83" s="768"/>
      <c r="G83" s="56" t="s">
        <v>348</v>
      </c>
      <c r="H83" s="247"/>
      <c r="I83" s="238"/>
      <c r="J83" s="147" t="s">
        <v>76</v>
      </c>
      <c r="K83" s="148"/>
      <c r="L83" s="147"/>
      <c r="M83" s="148"/>
      <c r="N83" s="147"/>
      <c r="O83" s="148"/>
      <c r="P83" s="147"/>
      <c r="Q83" s="148"/>
      <c r="R83" s="237"/>
      <c r="S83" s="239" t="s">
        <v>81</v>
      </c>
      <c r="T83" s="147"/>
      <c r="U83" s="136"/>
      <c r="V83" s="122"/>
      <c r="W83" s="136"/>
      <c r="X83" s="122"/>
      <c r="Y83" s="136"/>
      <c r="Z83" s="122"/>
      <c r="AA83" s="136"/>
      <c r="AB83" s="205"/>
      <c r="AC83" s="423"/>
      <c r="AD83" s="155"/>
      <c r="AE83" s="122"/>
      <c r="AF83" s="138" t="s">
        <v>79</v>
      </c>
      <c r="AG83" s="272"/>
      <c r="AH83" s="700"/>
      <c r="AI83" s="269"/>
      <c r="AJ83" s="700"/>
      <c r="AK83" s="272"/>
      <c r="AL83" s="700"/>
      <c r="AM83" s="269"/>
      <c r="AN83" s="700" t="s">
        <v>78</v>
      </c>
      <c r="AO83" s="274"/>
      <c r="AP83" s="387"/>
    </row>
    <row r="84" spans="1:56" ht="20.100000000000001" customHeight="1" outlineLevel="1" x14ac:dyDescent="0.2">
      <c r="B84" s="748"/>
      <c r="C84" s="880"/>
      <c r="D84" s="763"/>
      <c r="E84" s="844"/>
      <c r="F84" s="768"/>
      <c r="G84" s="56" t="s">
        <v>349</v>
      </c>
      <c r="H84" s="247"/>
      <c r="I84" s="238"/>
      <c r="J84" s="147" t="s">
        <v>79</v>
      </c>
      <c r="K84" s="148"/>
      <c r="L84" s="147"/>
      <c r="M84" s="148"/>
      <c r="N84" s="147"/>
      <c r="O84" s="148"/>
      <c r="P84" s="147"/>
      <c r="Q84" s="148"/>
      <c r="R84" s="237"/>
      <c r="S84" s="239" t="s">
        <v>76</v>
      </c>
      <c r="T84" s="147"/>
      <c r="U84" s="136"/>
      <c r="V84" s="122"/>
      <c r="W84" s="136"/>
      <c r="X84" s="122"/>
      <c r="Y84" s="136"/>
      <c r="Z84" s="122"/>
      <c r="AA84" s="136"/>
      <c r="AB84" s="205"/>
      <c r="AC84" s="423"/>
      <c r="AD84" s="155"/>
      <c r="AE84" s="122"/>
      <c r="AF84" s="138" t="s">
        <v>79</v>
      </c>
      <c r="AG84" s="272"/>
      <c r="AH84" s="700"/>
      <c r="AI84" s="269"/>
      <c r="AJ84" s="700"/>
      <c r="AK84" s="272"/>
      <c r="AL84" s="700"/>
      <c r="AM84" s="269"/>
      <c r="AN84" s="700" t="s">
        <v>78</v>
      </c>
      <c r="AO84" s="274"/>
      <c r="AP84" s="387"/>
    </row>
    <row r="85" spans="1:56" ht="45" customHeight="1" outlineLevel="1" x14ac:dyDescent="0.2">
      <c r="B85" s="748"/>
      <c r="C85" s="755" t="s">
        <v>122</v>
      </c>
      <c r="D85" s="763"/>
      <c r="E85" s="789"/>
      <c r="F85" s="720" t="s">
        <v>120</v>
      </c>
      <c r="G85" s="56" t="s">
        <v>350</v>
      </c>
      <c r="H85" s="247"/>
      <c r="I85" s="238" t="s">
        <v>79</v>
      </c>
      <c r="J85" s="147" t="s">
        <v>76</v>
      </c>
      <c r="K85" s="148"/>
      <c r="L85" s="147"/>
      <c r="M85" s="148"/>
      <c r="N85" s="147" t="s">
        <v>79</v>
      </c>
      <c r="O85" s="148"/>
      <c r="P85" s="147"/>
      <c r="Q85" s="148"/>
      <c r="R85" s="237"/>
      <c r="S85" s="239"/>
      <c r="T85" s="147"/>
      <c r="U85" s="136"/>
      <c r="V85" s="122"/>
      <c r="W85" s="136"/>
      <c r="X85" s="122"/>
      <c r="Y85" s="136"/>
      <c r="Z85" s="122"/>
      <c r="AA85" s="136"/>
      <c r="AB85" s="205"/>
      <c r="AC85" s="423"/>
      <c r="AD85" s="155"/>
      <c r="AE85" s="122"/>
      <c r="AF85" s="138"/>
      <c r="AG85" s="272"/>
      <c r="AH85" s="700"/>
      <c r="AI85" s="269"/>
      <c r="AJ85" s="700"/>
      <c r="AK85" s="272" t="s">
        <v>77</v>
      </c>
      <c r="AL85" s="700"/>
      <c r="AM85" s="269"/>
      <c r="AN85" s="700" t="s">
        <v>78</v>
      </c>
      <c r="AO85" s="274"/>
      <c r="AP85" s="387"/>
    </row>
    <row r="86" spans="1:56" ht="30" customHeight="1" outlineLevel="1" x14ac:dyDescent="0.2">
      <c r="B86" s="748"/>
      <c r="C86" s="755"/>
      <c r="D86" s="763"/>
      <c r="E86" s="789"/>
      <c r="F86" s="720"/>
      <c r="G86" s="56" t="s">
        <v>351</v>
      </c>
      <c r="H86" s="247"/>
      <c r="I86" s="238" t="s">
        <v>79</v>
      </c>
      <c r="J86" s="147" t="s">
        <v>76</v>
      </c>
      <c r="K86" s="148"/>
      <c r="L86" s="147"/>
      <c r="M86" s="148"/>
      <c r="N86" s="147" t="s">
        <v>79</v>
      </c>
      <c r="O86" s="148"/>
      <c r="P86" s="147"/>
      <c r="Q86" s="148"/>
      <c r="R86" s="237"/>
      <c r="S86" s="239" t="s">
        <v>76</v>
      </c>
      <c r="T86" s="147"/>
      <c r="U86" s="136"/>
      <c r="V86" s="122"/>
      <c r="W86" s="136"/>
      <c r="X86" s="122"/>
      <c r="Y86" s="136"/>
      <c r="Z86" s="122"/>
      <c r="AA86" s="136"/>
      <c r="AB86" s="205"/>
      <c r="AC86" s="423"/>
      <c r="AD86" s="155"/>
      <c r="AE86" s="122"/>
      <c r="AF86" s="138" t="s">
        <v>79</v>
      </c>
      <c r="AG86" s="272"/>
      <c r="AH86" s="700"/>
      <c r="AI86" s="269"/>
      <c r="AJ86" s="700"/>
      <c r="AK86" s="272"/>
      <c r="AL86" s="700"/>
      <c r="AM86" s="269"/>
      <c r="AN86" s="700" t="s">
        <v>78</v>
      </c>
      <c r="AO86" s="274"/>
      <c r="AP86" s="387"/>
    </row>
    <row r="87" spans="1:56" ht="45" customHeight="1" outlineLevel="1" x14ac:dyDescent="0.2">
      <c r="B87" s="748"/>
      <c r="C87" s="755"/>
      <c r="D87" s="763"/>
      <c r="E87" s="789"/>
      <c r="F87" s="720"/>
      <c r="G87" s="56" t="s">
        <v>352</v>
      </c>
      <c r="H87" s="247"/>
      <c r="I87" s="238" t="s">
        <v>79</v>
      </c>
      <c r="J87" s="147" t="s">
        <v>79</v>
      </c>
      <c r="K87" s="148"/>
      <c r="L87" s="147"/>
      <c r="M87" s="148"/>
      <c r="N87" s="147"/>
      <c r="O87" s="148"/>
      <c r="P87" s="147"/>
      <c r="Q87" s="148"/>
      <c r="R87" s="237"/>
      <c r="S87" s="239" t="s">
        <v>76</v>
      </c>
      <c r="T87" s="147"/>
      <c r="U87" s="136"/>
      <c r="V87" s="122"/>
      <c r="W87" s="136"/>
      <c r="X87" s="122"/>
      <c r="Y87" s="136"/>
      <c r="Z87" s="122"/>
      <c r="AA87" s="136"/>
      <c r="AB87" s="205"/>
      <c r="AC87" s="423"/>
      <c r="AD87" s="155"/>
      <c r="AE87" s="122"/>
      <c r="AF87" s="138" t="s">
        <v>79</v>
      </c>
      <c r="AG87" s="272"/>
      <c r="AH87" s="700"/>
      <c r="AI87" s="269"/>
      <c r="AJ87" s="700"/>
      <c r="AK87" s="272"/>
      <c r="AL87" s="700"/>
      <c r="AM87" s="269"/>
      <c r="AN87" s="700" t="s">
        <v>78</v>
      </c>
      <c r="AO87" s="274"/>
      <c r="AP87" s="387"/>
    </row>
    <row r="88" spans="1:56" ht="20.100000000000001" customHeight="1" outlineLevel="1" x14ac:dyDescent="0.2">
      <c r="B88" s="748"/>
      <c r="C88" s="755"/>
      <c r="D88" s="763"/>
      <c r="E88" s="789"/>
      <c r="F88" s="720"/>
      <c r="G88" s="56" t="s">
        <v>655</v>
      </c>
      <c r="H88" s="247"/>
      <c r="I88" s="238"/>
      <c r="J88" s="147"/>
      <c r="K88" s="148"/>
      <c r="L88" s="147"/>
      <c r="M88" s="148"/>
      <c r="N88" s="147"/>
      <c r="O88" s="148"/>
      <c r="P88" s="147"/>
      <c r="Q88" s="148"/>
      <c r="R88" s="237"/>
      <c r="S88" s="239" t="s">
        <v>76</v>
      </c>
      <c r="T88" s="147"/>
      <c r="U88" s="136"/>
      <c r="V88" s="122"/>
      <c r="W88" s="136"/>
      <c r="X88" s="122"/>
      <c r="Y88" s="136"/>
      <c r="Z88" s="122"/>
      <c r="AA88" s="136"/>
      <c r="AB88" s="205"/>
      <c r="AC88" s="423"/>
      <c r="AD88" s="155"/>
      <c r="AE88" s="122"/>
      <c r="AF88" s="138" t="s">
        <v>79</v>
      </c>
      <c r="AG88" s="272"/>
      <c r="AH88" s="700"/>
      <c r="AI88" s="269"/>
      <c r="AJ88" s="700"/>
      <c r="AK88" s="272"/>
      <c r="AL88" s="700"/>
      <c r="AM88" s="269"/>
      <c r="AN88" s="700" t="s">
        <v>78</v>
      </c>
      <c r="AO88" s="274"/>
      <c r="AP88" s="387"/>
    </row>
    <row r="89" spans="1:56" ht="20.100000000000001" customHeight="1" outlineLevel="1" thickBot="1" x14ac:dyDescent="0.25">
      <c r="B89" s="749"/>
      <c r="C89" s="756"/>
      <c r="D89" s="874"/>
      <c r="E89" s="809"/>
      <c r="F89" s="841"/>
      <c r="G89" s="165" t="s">
        <v>263</v>
      </c>
      <c r="H89" s="251"/>
      <c r="I89" s="356" t="s">
        <v>79</v>
      </c>
      <c r="J89" s="357" t="s">
        <v>79</v>
      </c>
      <c r="K89" s="358"/>
      <c r="L89" s="357"/>
      <c r="M89" s="358"/>
      <c r="N89" s="357" t="s">
        <v>79</v>
      </c>
      <c r="O89" s="358"/>
      <c r="P89" s="357"/>
      <c r="Q89" s="358"/>
      <c r="R89" s="359"/>
      <c r="S89" s="360" t="s">
        <v>79</v>
      </c>
      <c r="T89" s="357"/>
      <c r="U89" s="361"/>
      <c r="V89" s="210"/>
      <c r="W89" s="361"/>
      <c r="X89" s="210"/>
      <c r="Y89" s="361" t="s">
        <v>76</v>
      </c>
      <c r="Z89" s="210"/>
      <c r="AA89" s="361"/>
      <c r="AB89" s="447"/>
      <c r="AC89" s="448"/>
      <c r="AD89" s="362"/>
      <c r="AE89" s="210"/>
      <c r="AF89" s="363" t="s">
        <v>79</v>
      </c>
      <c r="AG89" s="364"/>
      <c r="AH89" s="712"/>
      <c r="AI89" s="365"/>
      <c r="AJ89" s="712"/>
      <c r="AK89" s="364"/>
      <c r="AL89" s="712"/>
      <c r="AM89" s="365"/>
      <c r="AN89" s="712" t="s">
        <v>78</v>
      </c>
      <c r="AO89" s="366"/>
      <c r="AP89" s="387"/>
    </row>
    <row r="90" spans="1:56" s="26" customFormat="1" ht="15" customHeight="1" thickBot="1" x14ac:dyDescent="0.25">
      <c r="B90" s="27"/>
      <c r="C90" s="25" t="s">
        <v>89</v>
      </c>
      <c r="D90" s="25" t="s">
        <v>81</v>
      </c>
      <c r="E90" s="309" t="s">
        <v>81</v>
      </c>
      <c r="F90" s="25" t="s">
        <v>81</v>
      </c>
      <c r="G90" s="578" t="s">
        <v>81</v>
      </c>
      <c r="H90" s="25" t="s">
        <v>81</v>
      </c>
      <c r="I90" s="679" t="s">
        <v>81</v>
      </c>
      <c r="J90" s="679" t="s">
        <v>81</v>
      </c>
      <c r="K90" s="679" t="s">
        <v>81</v>
      </c>
      <c r="L90" s="679" t="s">
        <v>81</v>
      </c>
      <c r="M90" s="679" t="s">
        <v>81</v>
      </c>
      <c r="N90" s="679" t="s">
        <v>81</v>
      </c>
      <c r="O90" s="679" t="s">
        <v>81</v>
      </c>
      <c r="P90" s="679" t="s">
        <v>81</v>
      </c>
      <c r="Q90" s="679" t="s">
        <v>81</v>
      </c>
      <c r="R90" s="679" t="s">
        <v>81</v>
      </c>
      <c r="S90" s="679" t="s">
        <v>81</v>
      </c>
      <c r="T90" s="679" t="s">
        <v>81</v>
      </c>
      <c r="U90" s="679" t="s">
        <v>81</v>
      </c>
      <c r="V90" s="679" t="s">
        <v>81</v>
      </c>
      <c r="W90" s="679" t="s">
        <v>81</v>
      </c>
      <c r="X90" s="679" t="s">
        <v>81</v>
      </c>
      <c r="Y90" s="679"/>
      <c r="Z90" s="679"/>
      <c r="AA90" s="679" t="s">
        <v>81</v>
      </c>
      <c r="AB90" s="679"/>
      <c r="AC90" s="679" t="s">
        <v>81</v>
      </c>
      <c r="AD90" s="679" t="s">
        <v>81</v>
      </c>
      <c r="AE90" s="679" t="s">
        <v>81</v>
      </c>
      <c r="AF90" s="679" t="s">
        <v>81</v>
      </c>
      <c r="AG90" s="655"/>
      <c r="AH90" s="655" t="s">
        <v>81</v>
      </c>
      <c r="AI90" s="655" t="s">
        <v>81</v>
      </c>
      <c r="AJ90" s="655" t="s">
        <v>81</v>
      </c>
      <c r="AK90" s="655" t="s">
        <v>81</v>
      </c>
      <c r="AL90" s="655" t="s">
        <v>81</v>
      </c>
      <c r="AM90" s="655" t="s">
        <v>81</v>
      </c>
      <c r="AN90" s="655" t="s">
        <v>81</v>
      </c>
      <c r="AO90" s="656" t="s">
        <v>81</v>
      </c>
      <c r="AP90" s="392" t="s">
        <v>81</v>
      </c>
      <c r="AQ90" s="690"/>
      <c r="AR90" s="690"/>
      <c r="AS90" s="690"/>
      <c r="AT90" s="690"/>
      <c r="AU90" s="690"/>
      <c r="AV90" s="690"/>
      <c r="AW90" s="690"/>
      <c r="AX90" s="690"/>
      <c r="AY90" s="690"/>
      <c r="AZ90" s="690"/>
      <c r="BA90" s="690"/>
      <c r="BB90" s="690"/>
      <c r="BC90" s="690"/>
      <c r="BD90" s="690"/>
    </row>
    <row r="91" spans="1:56" ht="15" customHeight="1" x14ac:dyDescent="0.2">
      <c r="A91" s="3" t="s">
        <v>106</v>
      </c>
      <c r="B91" s="730" t="s">
        <v>6</v>
      </c>
      <c r="C91" s="169" t="s">
        <v>7</v>
      </c>
      <c r="D91" s="471"/>
      <c r="E91" s="499">
        <f>SUM(E92:E105)</f>
        <v>57</v>
      </c>
      <c r="F91" s="53"/>
      <c r="H91" s="246"/>
      <c r="I91" s="219"/>
      <c r="J91" s="134"/>
      <c r="K91" s="135"/>
      <c r="L91" s="134"/>
      <c r="M91" s="135"/>
      <c r="N91" s="134"/>
      <c r="O91" s="135"/>
      <c r="P91" s="134"/>
      <c r="Q91" s="135"/>
      <c r="R91" s="215"/>
      <c r="S91" s="228"/>
      <c r="T91" s="220"/>
      <c r="U91" s="221"/>
      <c r="V91" s="208"/>
      <c r="W91" s="221"/>
      <c r="X91" s="208"/>
      <c r="Y91" s="221"/>
      <c r="Z91" s="208"/>
      <c r="AA91" s="221"/>
      <c r="AB91" s="429"/>
      <c r="AC91" s="420"/>
      <c r="AD91" s="137"/>
      <c r="AE91" s="133"/>
      <c r="AF91" s="138"/>
      <c r="AG91" s="272"/>
      <c r="AH91" s="713"/>
      <c r="AI91" s="269"/>
      <c r="AJ91" s="700"/>
      <c r="AK91" s="282"/>
      <c r="AL91" s="713"/>
      <c r="AM91" s="273"/>
      <c r="AN91" s="700"/>
      <c r="AO91" s="274"/>
      <c r="AP91" s="387"/>
    </row>
    <row r="92" spans="1:56" ht="30" customHeight="1" outlineLevel="1" x14ac:dyDescent="0.2">
      <c r="B92" s="728"/>
      <c r="C92" s="740" t="s">
        <v>232</v>
      </c>
      <c r="D92" s="734" t="s">
        <v>275</v>
      </c>
      <c r="E92" s="723">
        <v>7</v>
      </c>
      <c r="F92" s="725" t="s">
        <v>337</v>
      </c>
      <c r="G92" s="606" t="s">
        <v>660</v>
      </c>
      <c r="H92" s="247"/>
      <c r="I92" s="222" t="s">
        <v>76</v>
      </c>
      <c r="J92" s="134" t="s">
        <v>76</v>
      </c>
      <c r="K92" s="135" t="s">
        <v>76</v>
      </c>
      <c r="L92" s="134"/>
      <c r="M92" s="135"/>
      <c r="N92" s="134"/>
      <c r="O92" s="135"/>
      <c r="P92" s="134"/>
      <c r="Q92" s="135"/>
      <c r="R92" s="215"/>
      <c r="S92" s="229"/>
      <c r="T92" s="134"/>
      <c r="U92" s="139"/>
      <c r="V92" s="123"/>
      <c r="W92" s="139"/>
      <c r="X92" s="123"/>
      <c r="Y92" s="139" t="s">
        <v>79</v>
      </c>
      <c r="Z92" s="123"/>
      <c r="AA92" s="139"/>
      <c r="AB92" s="207"/>
      <c r="AC92" s="421"/>
      <c r="AD92" s="140"/>
      <c r="AE92" s="121"/>
      <c r="AF92" s="141"/>
      <c r="AG92" s="350"/>
      <c r="AH92" s="701" t="s">
        <v>77</v>
      </c>
      <c r="AI92" s="335" t="s">
        <v>77</v>
      </c>
      <c r="AJ92" s="701"/>
      <c r="AK92" s="351" t="s">
        <v>77</v>
      </c>
      <c r="AL92" s="701" t="s">
        <v>77</v>
      </c>
      <c r="AM92" s="352" t="s">
        <v>77</v>
      </c>
      <c r="AN92" s="701" t="s">
        <v>78</v>
      </c>
      <c r="AO92" s="353"/>
      <c r="AP92" s="387"/>
    </row>
    <row r="93" spans="1:56" ht="60" customHeight="1" outlineLevel="1" x14ac:dyDescent="0.2">
      <c r="B93" s="728"/>
      <c r="C93" s="765"/>
      <c r="D93" s="763"/>
      <c r="E93" s="737"/>
      <c r="F93" s="726"/>
      <c r="G93" s="68" t="s">
        <v>635</v>
      </c>
      <c r="H93" s="247"/>
      <c r="I93" s="222" t="s">
        <v>76</v>
      </c>
      <c r="J93" s="134" t="s">
        <v>79</v>
      </c>
      <c r="K93" s="135" t="s">
        <v>79</v>
      </c>
      <c r="L93" s="134"/>
      <c r="M93" s="135"/>
      <c r="N93" s="134"/>
      <c r="O93" s="135"/>
      <c r="P93" s="134"/>
      <c r="Q93" s="135"/>
      <c r="R93" s="215"/>
      <c r="S93" s="229"/>
      <c r="T93" s="134"/>
      <c r="U93" s="139"/>
      <c r="V93" s="123"/>
      <c r="W93" s="139"/>
      <c r="X93" s="123"/>
      <c r="Y93" s="139" t="s">
        <v>79</v>
      </c>
      <c r="Z93" s="123"/>
      <c r="AA93" s="139"/>
      <c r="AB93" s="207"/>
      <c r="AC93" s="421"/>
      <c r="AD93" s="140"/>
      <c r="AE93" s="121"/>
      <c r="AF93" s="141"/>
      <c r="AG93" s="350"/>
      <c r="AH93" s="701" t="s">
        <v>77</v>
      </c>
      <c r="AI93" s="335" t="s">
        <v>78</v>
      </c>
      <c r="AJ93" s="701"/>
      <c r="AK93" s="351"/>
      <c r="AL93" s="701"/>
      <c r="AM93" s="352"/>
      <c r="AN93" s="701"/>
      <c r="AO93" s="353"/>
      <c r="AP93" s="387"/>
    </row>
    <row r="94" spans="1:56" ht="30" customHeight="1" outlineLevel="1" x14ac:dyDescent="0.2">
      <c r="B94" s="728"/>
      <c r="C94" s="740" t="s">
        <v>233</v>
      </c>
      <c r="D94" s="763"/>
      <c r="E94" s="767">
        <v>40</v>
      </c>
      <c r="F94" s="726"/>
      <c r="G94" s="68" t="s">
        <v>268</v>
      </c>
      <c r="H94" s="247"/>
      <c r="I94" s="222"/>
      <c r="J94" s="134"/>
      <c r="K94" s="135"/>
      <c r="L94" s="134"/>
      <c r="M94" s="135"/>
      <c r="N94" s="134"/>
      <c r="O94" s="135"/>
      <c r="P94" s="134"/>
      <c r="Q94" s="135"/>
      <c r="R94" s="215"/>
      <c r="S94" s="229"/>
      <c r="T94" s="134"/>
      <c r="U94" s="139"/>
      <c r="V94" s="123"/>
      <c r="W94" s="139"/>
      <c r="X94" s="123"/>
      <c r="Y94" s="139"/>
      <c r="Z94" s="123"/>
      <c r="AA94" s="139"/>
      <c r="AB94" s="207"/>
      <c r="AC94" s="421"/>
      <c r="AD94" s="140" t="s">
        <v>76</v>
      </c>
      <c r="AE94" s="121"/>
      <c r="AF94" s="141"/>
      <c r="AG94" s="350"/>
      <c r="AH94" s="701" t="s">
        <v>78</v>
      </c>
      <c r="AI94" s="335"/>
      <c r="AJ94" s="701"/>
      <c r="AK94" s="351"/>
      <c r="AL94" s="701"/>
      <c r="AM94" s="352"/>
      <c r="AN94" s="701"/>
      <c r="AO94" s="353"/>
      <c r="AP94" s="387"/>
    </row>
    <row r="95" spans="1:56" ht="30" customHeight="1" outlineLevel="1" x14ac:dyDescent="0.2">
      <c r="B95" s="728"/>
      <c r="C95" s="765"/>
      <c r="D95" s="763"/>
      <c r="E95" s="767"/>
      <c r="F95" s="726"/>
      <c r="G95" s="68" t="s">
        <v>269</v>
      </c>
      <c r="H95" s="247"/>
      <c r="I95" s="222"/>
      <c r="J95" s="134" t="s">
        <v>79</v>
      </c>
      <c r="K95" s="135" t="s">
        <v>76</v>
      </c>
      <c r="L95" s="134"/>
      <c r="M95" s="135"/>
      <c r="N95" s="134"/>
      <c r="O95" s="135"/>
      <c r="P95" s="134"/>
      <c r="Q95" s="135"/>
      <c r="R95" s="215"/>
      <c r="S95" s="229"/>
      <c r="T95" s="134"/>
      <c r="U95" s="139"/>
      <c r="V95" s="123"/>
      <c r="W95" s="139"/>
      <c r="X95" s="123"/>
      <c r="Y95" s="139"/>
      <c r="Z95" s="123"/>
      <c r="AA95" s="139"/>
      <c r="AB95" s="207"/>
      <c r="AC95" s="421"/>
      <c r="AD95" s="140"/>
      <c r="AE95" s="121"/>
      <c r="AF95" s="141"/>
      <c r="AG95" s="350"/>
      <c r="AH95" s="701" t="s">
        <v>77</v>
      </c>
      <c r="AI95" s="335" t="s">
        <v>77</v>
      </c>
      <c r="AJ95" s="701"/>
      <c r="AK95" s="351" t="s">
        <v>77</v>
      </c>
      <c r="AL95" s="701" t="s">
        <v>77</v>
      </c>
      <c r="AM95" s="352" t="s">
        <v>77</v>
      </c>
      <c r="AN95" s="701" t="s">
        <v>78</v>
      </c>
      <c r="AO95" s="353"/>
      <c r="AP95" s="387"/>
    </row>
    <row r="96" spans="1:56" ht="30" customHeight="1" outlineLevel="1" x14ac:dyDescent="0.2">
      <c r="B96" s="728"/>
      <c r="C96" s="765"/>
      <c r="D96" s="763"/>
      <c r="E96" s="767"/>
      <c r="F96" s="726"/>
      <c r="G96" s="68" t="s">
        <v>270</v>
      </c>
      <c r="H96" s="247"/>
      <c r="I96" s="222" t="s">
        <v>79</v>
      </c>
      <c r="J96" s="134" t="s">
        <v>79</v>
      </c>
      <c r="K96" s="135" t="s">
        <v>76</v>
      </c>
      <c r="L96" s="134"/>
      <c r="M96" s="135"/>
      <c r="N96" s="134"/>
      <c r="O96" s="135"/>
      <c r="P96" s="134"/>
      <c r="Q96" s="135"/>
      <c r="R96" s="215"/>
      <c r="S96" s="229"/>
      <c r="T96" s="134"/>
      <c r="U96" s="139"/>
      <c r="V96" s="123"/>
      <c r="W96" s="139"/>
      <c r="X96" s="123"/>
      <c r="Y96" s="139"/>
      <c r="Z96" s="123"/>
      <c r="AA96" s="139"/>
      <c r="AB96" s="207"/>
      <c r="AC96" s="421"/>
      <c r="AD96" s="140"/>
      <c r="AE96" s="121"/>
      <c r="AF96" s="141"/>
      <c r="AG96" s="350"/>
      <c r="AH96" s="701" t="s">
        <v>77</v>
      </c>
      <c r="AI96" s="335" t="s">
        <v>77</v>
      </c>
      <c r="AJ96" s="701"/>
      <c r="AK96" s="351" t="s">
        <v>77</v>
      </c>
      <c r="AL96" s="701"/>
      <c r="AM96" s="352"/>
      <c r="AN96" s="701" t="s">
        <v>78</v>
      </c>
      <c r="AO96" s="353"/>
      <c r="AP96" s="387"/>
    </row>
    <row r="97" spans="1:42" ht="45" customHeight="1" outlineLevel="1" x14ac:dyDescent="0.2">
      <c r="B97" s="728"/>
      <c r="C97" s="765"/>
      <c r="D97" s="763"/>
      <c r="E97" s="767"/>
      <c r="F97" s="726"/>
      <c r="G97" s="68" t="s">
        <v>661</v>
      </c>
      <c r="H97" s="247"/>
      <c r="I97" s="222" t="s">
        <v>76</v>
      </c>
      <c r="J97" s="134" t="s">
        <v>79</v>
      </c>
      <c r="K97" s="135" t="s">
        <v>79</v>
      </c>
      <c r="L97" s="134"/>
      <c r="M97" s="135"/>
      <c r="N97" s="134"/>
      <c r="O97" s="135"/>
      <c r="P97" s="134"/>
      <c r="Q97" s="135"/>
      <c r="R97" s="215"/>
      <c r="S97" s="229"/>
      <c r="T97" s="134"/>
      <c r="U97" s="139"/>
      <c r="V97" s="123"/>
      <c r="W97" s="139"/>
      <c r="X97" s="123"/>
      <c r="Y97" s="139"/>
      <c r="Z97" s="123"/>
      <c r="AA97" s="139"/>
      <c r="AB97" s="207"/>
      <c r="AC97" s="421"/>
      <c r="AD97" s="140"/>
      <c r="AE97" s="121"/>
      <c r="AF97" s="141"/>
      <c r="AG97" s="350"/>
      <c r="AH97" s="701" t="s">
        <v>77</v>
      </c>
      <c r="AI97" s="335" t="s">
        <v>77</v>
      </c>
      <c r="AJ97" s="701"/>
      <c r="AK97" s="351" t="s">
        <v>77</v>
      </c>
      <c r="AL97" s="701"/>
      <c r="AM97" s="352"/>
      <c r="AN97" s="701" t="s">
        <v>78</v>
      </c>
      <c r="AO97" s="353"/>
      <c r="AP97" s="387"/>
    </row>
    <row r="98" spans="1:42" ht="30" customHeight="1" outlineLevel="1" x14ac:dyDescent="0.2">
      <c r="B98" s="728"/>
      <c r="C98" s="765"/>
      <c r="D98" s="763"/>
      <c r="E98" s="767"/>
      <c r="F98" s="726"/>
      <c r="G98" s="68" t="s">
        <v>802</v>
      </c>
      <c r="H98" s="247"/>
      <c r="I98" s="222"/>
      <c r="J98" s="134" t="s">
        <v>76</v>
      </c>
      <c r="K98" s="135"/>
      <c r="L98" s="134"/>
      <c r="M98" s="135"/>
      <c r="N98" s="134"/>
      <c r="O98" s="135"/>
      <c r="P98" s="134"/>
      <c r="Q98" s="135"/>
      <c r="R98" s="215"/>
      <c r="S98" s="229"/>
      <c r="T98" s="134"/>
      <c r="U98" s="139"/>
      <c r="V98" s="123"/>
      <c r="W98" s="139"/>
      <c r="X98" s="123"/>
      <c r="Y98" s="139"/>
      <c r="Z98" s="123"/>
      <c r="AA98" s="139"/>
      <c r="AB98" s="207"/>
      <c r="AC98" s="421"/>
      <c r="AD98" s="140"/>
      <c r="AE98" s="121"/>
      <c r="AF98" s="141"/>
      <c r="AG98" s="350"/>
      <c r="AH98" s="701" t="s">
        <v>77</v>
      </c>
      <c r="AI98" s="335" t="s">
        <v>77</v>
      </c>
      <c r="AJ98" s="701"/>
      <c r="AK98" s="351" t="s">
        <v>77</v>
      </c>
      <c r="AL98" s="701"/>
      <c r="AM98" s="352"/>
      <c r="AN98" s="701" t="s">
        <v>78</v>
      </c>
      <c r="AO98" s="353"/>
      <c r="AP98" s="387"/>
    </row>
    <row r="99" spans="1:42" ht="30" customHeight="1" outlineLevel="1" x14ac:dyDescent="0.2">
      <c r="B99" s="728"/>
      <c r="C99" s="765"/>
      <c r="D99" s="763"/>
      <c r="E99" s="767"/>
      <c r="F99" s="726"/>
      <c r="G99" s="68" t="s">
        <v>804</v>
      </c>
      <c r="H99" s="247"/>
      <c r="I99" s="222"/>
      <c r="J99" s="134"/>
      <c r="K99" s="135"/>
      <c r="L99" s="134"/>
      <c r="M99" s="135"/>
      <c r="N99" s="134"/>
      <c r="O99" s="135"/>
      <c r="P99" s="134"/>
      <c r="Q99" s="135"/>
      <c r="R99" s="215"/>
      <c r="S99" s="229"/>
      <c r="T99" s="134"/>
      <c r="U99" s="139"/>
      <c r="V99" s="123"/>
      <c r="W99" s="139"/>
      <c r="X99" s="123"/>
      <c r="Y99" s="139" t="s">
        <v>76</v>
      </c>
      <c r="Z99" s="123"/>
      <c r="AA99" s="139"/>
      <c r="AB99" s="207"/>
      <c r="AC99" s="421"/>
      <c r="AD99" s="140"/>
      <c r="AE99" s="121"/>
      <c r="AF99" s="141"/>
      <c r="AG99" s="350"/>
      <c r="AH99" s="701" t="s">
        <v>77</v>
      </c>
      <c r="AI99" s="335" t="s">
        <v>77</v>
      </c>
      <c r="AJ99" s="701"/>
      <c r="AK99" s="351" t="s">
        <v>77</v>
      </c>
      <c r="AL99" s="701"/>
      <c r="AM99" s="352"/>
      <c r="AN99" s="701" t="s">
        <v>78</v>
      </c>
      <c r="AO99" s="353"/>
      <c r="AP99" s="387"/>
    </row>
    <row r="100" spans="1:42" ht="30" customHeight="1" outlineLevel="1" x14ac:dyDescent="0.2">
      <c r="B100" s="728"/>
      <c r="C100" s="765"/>
      <c r="D100" s="763"/>
      <c r="E100" s="767"/>
      <c r="F100" s="732"/>
      <c r="G100" s="68" t="s">
        <v>662</v>
      </c>
      <c r="H100" s="247"/>
      <c r="I100" s="222" t="s">
        <v>79</v>
      </c>
      <c r="J100" s="134" t="s">
        <v>79</v>
      </c>
      <c r="K100" s="135" t="s">
        <v>79</v>
      </c>
      <c r="L100" s="134"/>
      <c r="M100" s="135"/>
      <c r="N100" s="134"/>
      <c r="O100" s="135"/>
      <c r="P100" s="134"/>
      <c r="Q100" s="135"/>
      <c r="R100" s="215"/>
      <c r="S100" s="229"/>
      <c r="T100" s="134"/>
      <c r="U100" s="139"/>
      <c r="V100" s="123"/>
      <c r="W100" s="139"/>
      <c r="X100" s="123"/>
      <c r="Y100" s="139" t="s">
        <v>76</v>
      </c>
      <c r="Z100" s="123"/>
      <c r="AA100" s="139"/>
      <c r="AB100" s="207"/>
      <c r="AC100" s="421"/>
      <c r="AD100" s="140"/>
      <c r="AE100" s="121"/>
      <c r="AF100" s="141"/>
      <c r="AG100" s="350"/>
      <c r="AH100" s="701" t="s">
        <v>77</v>
      </c>
      <c r="AI100" s="335" t="s">
        <v>77</v>
      </c>
      <c r="AJ100" s="701"/>
      <c r="AK100" s="351" t="s">
        <v>78</v>
      </c>
      <c r="AL100" s="701"/>
      <c r="AM100" s="352"/>
      <c r="AN100" s="701"/>
      <c r="AO100" s="353"/>
      <c r="AP100" s="387"/>
    </row>
    <row r="101" spans="1:42" ht="30" customHeight="1" outlineLevel="1" x14ac:dyDescent="0.2">
      <c r="B101" s="728"/>
      <c r="C101" s="733" t="s">
        <v>234</v>
      </c>
      <c r="D101" s="763"/>
      <c r="E101" s="189">
        <v>2</v>
      </c>
      <c r="F101" s="68" t="s">
        <v>336</v>
      </c>
      <c r="G101" s="56" t="s">
        <v>334</v>
      </c>
      <c r="H101" s="247"/>
      <c r="I101" s="222" t="s">
        <v>76</v>
      </c>
      <c r="J101" s="134" t="s">
        <v>79</v>
      </c>
      <c r="K101" s="135" t="s">
        <v>79</v>
      </c>
      <c r="L101" s="134"/>
      <c r="M101" s="135"/>
      <c r="N101" s="134"/>
      <c r="O101" s="135"/>
      <c r="P101" s="134"/>
      <c r="Q101" s="135"/>
      <c r="R101" s="215"/>
      <c r="S101" s="229"/>
      <c r="T101" s="134"/>
      <c r="U101" s="139"/>
      <c r="V101" s="123"/>
      <c r="W101" s="139"/>
      <c r="X101" s="123"/>
      <c r="Y101" s="139"/>
      <c r="Z101" s="123"/>
      <c r="AA101" s="139"/>
      <c r="AB101" s="207"/>
      <c r="AC101" s="421"/>
      <c r="AD101" s="140"/>
      <c r="AE101" s="121"/>
      <c r="AF101" s="141"/>
      <c r="AG101" s="350"/>
      <c r="AH101" s="701" t="s">
        <v>77</v>
      </c>
      <c r="AI101" s="335" t="s">
        <v>77</v>
      </c>
      <c r="AJ101" s="701"/>
      <c r="AK101" s="351" t="s">
        <v>77</v>
      </c>
      <c r="AL101" s="701"/>
      <c r="AM101" s="352"/>
      <c r="AN101" s="701" t="s">
        <v>78</v>
      </c>
      <c r="AO101" s="353"/>
      <c r="AP101" s="387"/>
    </row>
    <row r="102" spans="1:42" ht="30" customHeight="1" outlineLevel="1" x14ac:dyDescent="0.2">
      <c r="B102" s="728"/>
      <c r="C102" s="733"/>
      <c r="D102" s="763"/>
      <c r="E102" s="189">
        <v>4</v>
      </c>
      <c r="F102" s="68" t="s">
        <v>333</v>
      </c>
      <c r="G102" s="56" t="s">
        <v>271</v>
      </c>
      <c r="H102" s="247"/>
      <c r="I102" s="222" t="s">
        <v>76</v>
      </c>
      <c r="J102" s="134" t="s">
        <v>79</v>
      </c>
      <c r="K102" s="135" t="s">
        <v>79</v>
      </c>
      <c r="L102" s="134"/>
      <c r="M102" s="135"/>
      <c r="N102" s="134"/>
      <c r="O102" s="135"/>
      <c r="P102" s="134"/>
      <c r="Q102" s="135"/>
      <c r="R102" s="215"/>
      <c r="S102" s="229"/>
      <c r="T102" s="134"/>
      <c r="U102" s="139"/>
      <c r="V102" s="123"/>
      <c r="W102" s="139"/>
      <c r="X102" s="123"/>
      <c r="Y102" s="139"/>
      <c r="Z102" s="123"/>
      <c r="AA102" s="139"/>
      <c r="AB102" s="207"/>
      <c r="AC102" s="421"/>
      <c r="AD102" s="140"/>
      <c r="AE102" s="121"/>
      <c r="AF102" s="141"/>
      <c r="AG102" s="350"/>
      <c r="AH102" s="701" t="s">
        <v>77</v>
      </c>
      <c r="AI102" s="335" t="s">
        <v>77</v>
      </c>
      <c r="AJ102" s="701"/>
      <c r="AK102" s="351" t="s">
        <v>77</v>
      </c>
      <c r="AL102" s="701"/>
      <c r="AM102" s="352"/>
      <c r="AN102" s="701" t="s">
        <v>78</v>
      </c>
      <c r="AO102" s="353"/>
      <c r="AP102" s="387"/>
    </row>
    <row r="103" spans="1:42" ht="60" customHeight="1" outlineLevel="1" x14ac:dyDescent="0.2">
      <c r="B103" s="728"/>
      <c r="C103" s="77" t="s">
        <v>235</v>
      </c>
      <c r="D103" s="763"/>
      <c r="E103" s="189">
        <v>4</v>
      </c>
      <c r="F103" s="68" t="s">
        <v>335</v>
      </c>
      <c r="G103" s="336" t="s">
        <v>272</v>
      </c>
      <c r="H103" s="247"/>
      <c r="I103" s="222" t="s">
        <v>76</v>
      </c>
      <c r="J103" s="134" t="s">
        <v>79</v>
      </c>
      <c r="K103" s="135" t="s">
        <v>79</v>
      </c>
      <c r="L103" s="134"/>
      <c r="M103" s="135"/>
      <c r="N103" s="134"/>
      <c r="O103" s="135"/>
      <c r="P103" s="134"/>
      <c r="Q103" s="135"/>
      <c r="R103" s="215"/>
      <c r="S103" s="229"/>
      <c r="T103" s="134"/>
      <c r="U103" s="139"/>
      <c r="V103" s="123"/>
      <c r="W103" s="139"/>
      <c r="X103" s="123"/>
      <c r="Y103" s="139"/>
      <c r="Z103" s="123"/>
      <c r="AA103" s="139"/>
      <c r="AB103" s="207"/>
      <c r="AC103" s="421"/>
      <c r="AD103" s="140"/>
      <c r="AE103" s="121"/>
      <c r="AF103" s="141"/>
      <c r="AG103" s="350"/>
      <c r="AH103" s="701" t="s">
        <v>77</v>
      </c>
      <c r="AI103" s="335" t="s">
        <v>77</v>
      </c>
      <c r="AJ103" s="701"/>
      <c r="AK103" s="351" t="s">
        <v>77</v>
      </c>
      <c r="AL103" s="701"/>
      <c r="AM103" s="352"/>
      <c r="AN103" s="701" t="s">
        <v>78</v>
      </c>
      <c r="AO103" s="353"/>
      <c r="AP103" s="387"/>
    </row>
    <row r="104" spans="1:42" ht="20.100000000000001" customHeight="1" outlineLevel="1" x14ac:dyDescent="0.2">
      <c r="B104" s="728"/>
      <c r="C104" s="743" t="s">
        <v>774</v>
      </c>
      <c r="D104" s="763"/>
      <c r="E104" s="630">
        <v>0</v>
      </c>
      <c r="F104" s="640" t="s">
        <v>273</v>
      </c>
      <c r="G104" s="565"/>
      <c r="H104" s="247"/>
      <c r="I104" s="485"/>
      <c r="J104" s="483"/>
      <c r="K104" s="486"/>
      <c r="L104" s="483"/>
      <c r="M104" s="486"/>
      <c r="N104" s="483"/>
      <c r="O104" s="486"/>
      <c r="P104" s="483"/>
      <c r="Q104" s="486"/>
      <c r="R104" s="484"/>
      <c r="S104" s="487"/>
      <c r="T104" s="483"/>
      <c r="U104" s="477"/>
      <c r="V104" s="483"/>
      <c r="W104" s="477"/>
      <c r="X104" s="483"/>
      <c r="Y104" s="477"/>
      <c r="Z104" s="483"/>
      <c r="AA104" s="477"/>
      <c r="AB104" s="484"/>
      <c r="AC104" s="488"/>
      <c r="AD104" s="489"/>
      <c r="AE104" s="490"/>
      <c r="AF104" s="491"/>
      <c r="AG104" s="492"/>
      <c r="AH104" s="704"/>
      <c r="AI104" s="493"/>
      <c r="AJ104" s="704"/>
      <c r="AK104" s="494"/>
      <c r="AL104" s="704"/>
      <c r="AM104" s="495"/>
      <c r="AN104" s="704"/>
      <c r="AO104" s="496"/>
      <c r="AP104" s="389"/>
    </row>
    <row r="105" spans="1:42" ht="20.100000000000001" customHeight="1" outlineLevel="1" x14ac:dyDescent="0.2">
      <c r="B105" s="731"/>
      <c r="C105" s="742"/>
      <c r="D105" s="764"/>
      <c r="E105" s="641">
        <v>0</v>
      </c>
      <c r="F105" s="642" t="s">
        <v>274</v>
      </c>
      <c r="G105" s="607"/>
      <c r="H105" s="247"/>
      <c r="I105" s="511"/>
      <c r="J105" s="512"/>
      <c r="K105" s="513"/>
      <c r="L105" s="512"/>
      <c r="M105" s="513"/>
      <c r="N105" s="512"/>
      <c r="O105" s="513"/>
      <c r="P105" s="512"/>
      <c r="Q105" s="513"/>
      <c r="R105" s="514"/>
      <c r="S105" s="515"/>
      <c r="T105" s="512"/>
      <c r="U105" s="516"/>
      <c r="V105" s="512"/>
      <c r="W105" s="516"/>
      <c r="X105" s="512"/>
      <c r="Y105" s="516"/>
      <c r="Z105" s="512"/>
      <c r="AA105" s="516"/>
      <c r="AB105" s="514"/>
      <c r="AC105" s="517"/>
      <c r="AD105" s="518"/>
      <c r="AE105" s="519"/>
      <c r="AF105" s="520"/>
      <c r="AG105" s="521"/>
      <c r="AH105" s="714"/>
      <c r="AI105" s="522"/>
      <c r="AJ105" s="714"/>
      <c r="AK105" s="523"/>
      <c r="AL105" s="714"/>
      <c r="AM105" s="525"/>
      <c r="AN105" s="714"/>
      <c r="AO105" s="526"/>
      <c r="AP105" s="389"/>
    </row>
    <row r="106" spans="1:42" ht="15" customHeight="1" x14ac:dyDescent="0.2">
      <c r="A106" s="3" t="s">
        <v>106</v>
      </c>
      <c r="B106" s="727" t="s">
        <v>8</v>
      </c>
      <c r="C106" s="80" t="s">
        <v>9</v>
      </c>
      <c r="D106" s="470"/>
      <c r="E106" s="500">
        <f>SUM(E107:E112)</f>
        <v>72</v>
      </c>
      <c r="F106" s="58"/>
      <c r="G106" s="84"/>
      <c r="H106" s="250"/>
      <c r="I106" s="225"/>
      <c r="J106" s="171"/>
      <c r="K106" s="172"/>
      <c r="L106" s="171"/>
      <c r="M106" s="172"/>
      <c r="N106" s="171"/>
      <c r="O106" s="172"/>
      <c r="P106" s="171"/>
      <c r="Q106" s="172"/>
      <c r="R106" s="218"/>
      <c r="S106" s="232"/>
      <c r="T106" s="171"/>
      <c r="U106" s="174"/>
      <c r="V106" s="177"/>
      <c r="W106" s="174"/>
      <c r="X106" s="177"/>
      <c r="Y106" s="174"/>
      <c r="Z106" s="177"/>
      <c r="AA106" s="174"/>
      <c r="AB106" s="433"/>
      <c r="AC106" s="426"/>
      <c r="AD106" s="175"/>
      <c r="AE106" s="173"/>
      <c r="AF106" s="176"/>
      <c r="AG106" s="299"/>
      <c r="AH106" s="706"/>
      <c r="AI106" s="288"/>
      <c r="AJ106" s="706"/>
      <c r="AK106" s="300"/>
      <c r="AL106" s="706"/>
      <c r="AM106" s="301"/>
      <c r="AN106" s="706"/>
      <c r="AO106" s="302"/>
      <c r="AP106" s="390"/>
    </row>
    <row r="107" spans="1:42" ht="30" customHeight="1" outlineLevel="1" x14ac:dyDescent="0.2">
      <c r="B107" s="728"/>
      <c r="C107" s="463" t="s">
        <v>231</v>
      </c>
      <c r="D107" s="763" t="s">
        <v>339</v>
      </c>
      <c r="E107" s="55">
        <v>70</v>
      </c>
      <c r="F107" s="68" t="s">
        <v>338</v>
      </c>
      <c r="G107" s="56" t="s">
        <v>663</v>
      </c>
      <c r="H107" s="67"/>
      <c r="I107" s="238"/>
      <c r="J107" s="147" t="s">
        <v>76</v>
      </c>
      <c r="K107" s="148"/>
      <c r="L107" s="147"/>
      <c r="M107" s="148"/>
      <c r="N107" s="147"/>
      <c r="O107" s="148"/>
      <c r="P107" s="147"/>
      <c r="Q107" s="148"/>
      <c r="R107" s="237"/>
      <c r="S107" s="239"/>
      <c r="T107" s="147"/>
      <c r="U107" s="136"/>
      <c r="V107" s="122"/>
      <c r="W107" s="136" t="s">
        <v>79</v>
      </c>
      <c r="X107" s="122"/>
      <c r="Y107" s="136"/>
      <c r="Z107" s="122"/>
      <c r="AA107" s="136"/>
      <c r="AB107" s="205"/>
      <c r="AC107" s="423"/>
      <c r="AD107" s="137" t="s">
        <v>192</v>
      </c>
      <c r="AE107" s="133"/>
      <c r="AF107" s="138"/>
      <c r="AG107" s="272"/>
      <c r="AH107" s="700" t="s">
        <v>78</v>
      </c>
      <c r="AI107" s="269"/>
      <c r="AJ107" s="700"/>
      <c r="AK107" s="282"/>
      <c r="AL107" s="700"/>
      <c r="AM107" s="273"/>
      <c r="AN107" s="700"/>
      <c r="AO107" s="274"/>
      <c r="AP107" s="387"/>
    </row>
    <row r="108" spans="1:42" ht="20.100000000000001" customHeight="1" outlineLevel="1" x14ac:dyDescent="0.2">
      <c r="B108" s="728"/>
      <c r="C108" s="740" t="s">
        <v>230</v>
      </c>
      <c r="D108" s="735"/>
      <c r="E108" s="767">
        <v>0</v>
      </c>
      <c r="F108" s="804" t="s">
        <v>276</v>
      </c>
      <c r="G108" s="68" t="s">
        <v>673</v>
      </c>
      <c r="H108" s="67"/>
      <c r="I108" s="238" t="s">
        <v>79</v>
      </c>
      <c r="J108" s="147" t="s">
        <v>76</v>
      </c>
      <c r="K108" s="148"/>
      <c r="L108" s="147"/>
      <c r="M108" s="148"/>
      <c r="N108" s="147"/>
      <c r="O108" s="148"/>
      <c r="P108" s="147"/>
      <c r="Q108" s="148"/>
      <c r="R108" s="237"/>
      <c r="S108" s="239"/>
      <c r="T108" s="147"/>
      <c r="U108" s="136"/>
      <c r="V108" s="122"/>
      <c r="W108" s="136"/>
      <c r="X108" s="122"/>
      <c r="Y108" s="136"/>
      <c r="Z108" s="122"/>
      <c r="AA108" s="136"/>
      <c r="AB108" s="205"/>
      <c r="AC108" s="423"/>
      <c r="AD108" s="137"/>
      <c r="AE108" s="133"/>
      <c r="AF108" s="138"/>
      <c r="AG108" s="272"/>
      <c r="AH108" s="700"/>
      <c r="AI108" s="269" t="s">
        <v>77</v>
      </c>
      <c r="AJ108" s="700"/>
      <c r="AK108" s="282" t="s">
        <v>77</v>
      </c>
      <c r="AL108" s="700"/>
      <c r="AM108" s="273"/>
      <c r="AN108" s="700" t="s">
        <v>78</v>
      </c>
      <c r="AO108" s="274"/>
      <c r="AP108" s="387"/>
    </row>
    <row r="109" spans="1:42" ht="20.100000000000001" customHeight="1" outlineLevel="1" x14ac:dyDescent="0.2">
      <c r="B109" s="728"/>
      <c r="C109" s="741"/>
      <c r="D109" s="735"/>
      <c r="E109" s="767"/>
      <c r="F109" s="804"/>
      <c r="G109" s="68" t="s">
        <v>277</v>
      </c>
      <c r="H109" s="67"/>
      <c r="I109" s="238" t="s">
        <v>79</v>
      </c>
      <c r="J109" s="147" t="s">
        <v>76</v>
      </c>
      <c r="K109" s="148"/>
      <c r="L109" s="147"/>
      <c r="M109" s="148"/>
      <c r="N109" s="147"/>
      <c r="O109" s="148"/>
      <c r="P109" s="147"/>
      <c r="Q109" s="148"/>
      <c r="R109" s="237"/>
      <c r="S109" s="239"/>
      <c r="T109" s="147"/>
      <c r="U109" s="136"/>
      <c r="V109" s="122"/>
      <c r="W109" s="136"/>
      <c r="X109" s="122"/>
      <c r="Y109" s="136"/>
      <c r="Z109" s="122"/>
      <c r="AA109" s="136"/>
      <c r="AB109" s="205"/>
      <c r="AC109" s="423"/>
      <c r="AD109" s="137"/>
      <c r="AE109" s="133"/>
      <c r="AF109" s="138"/>
      <c r="AG109" s="272"/>
      <c r="AH109" s="700"/>
      <c r="AI109" s="269" t="s">
        <v>77</v>
      </c>
      <c r="AJ109" s="700"/>
      <c r="AK109" s="282" t="s">
        <v>77</v>
      </c>
      <c r="AL109" s="700"/>
      <c r="AM109" s="273"/>
      <c r="AN109" s="700" t="s">
        <v>78</v>
      </c>
      <c r="AO109" s="274"/>
      <c r="AP109" s="389"/>
    </row>
    <row r="110" spans="1:42" ht="45" customHeight="1" outlineLevel="1" x14ac:dyDescent="0.2">
      <c r="B110" s="728"/>
      <c r="C110" s="740" t="s">
        <v>229</v>
      </c>
      <c r="D110" s="735"/>
      <c r="E110" s="723">
        <v>2</v>
      </c>
      <c r="F110" s="725" t="s">
        <v>712</v>
      </c>
      <c r="G110" s="68" t="s">
        <v>340</v>
      </c>
      <c r="H110" s="67"/>
      <c r="I110" s="238"/>
      <c r="J110" s="147"/>
      <c r="K110" s="148"/>
      <c r="L110" s="147"/>
      <c r="M110" s="148"/>
      <c r="N110" s="147"/>
      <c r="O110" s="148"/>
      <c r="P110" s="147"/>
      <c r="Q110" s="148"/>
      <c r="R110" s="237"/>
      <c r="S110" s="239" t="s">
        <v>79</v>
      </c>
      <c r="T110" s="147" t="s">
        <v>76</v>
      </c>
      <c r="U110" s="136"/>
      <c r="V110" s="122"/>
      <c r="W110" s="136" t="s">
        <v>76</v>
      </c>
      <c r="X110" s="122"/>
      <c r="Y110" s="136"/>
      <c r="Z110" s="122"/>
      <c r="AA110" s="136"/>
      <c r="AB110" s="205"/>
      <c r="AC110" s="423"/>
      <c r="AD110" s="137"/>
      <c r="AE110" s="133"/>
      <c r="AF110" s="138"/>
      <c r="AG110" s="272"/>
      <c r="AH110" s="700" t="s">
        <v>77</v>
      </c>
      <c r="AI110" s="269" t="s">
        <v>77</v>
      </c>
      <c r="AJ110" s="700" t="s">
        <v>77</v>
      </c>
      <c r="AK110" s="282"/>
      <c r="AL110" s="700"/>
      <c r="AM110" s="273"/>
      <c r="AN110" s="700" t="s">
        <v>78</v>
      </c>
      <c r="AO110" s="274"/>
      <c r="AP110" s="389"/>
    </row>
    <row r="111" spans="1:42" ht="30" customHeight="1" outlineLevel="1" x14ac:dyDescent="0.2">
      <c r="B111" s="728"/>
      <c r="C111" s="765"/>
      <c r="D111" s="735"/>
      <c r="E111" s="724"/>
      <c r="F111" s="726"/>
      <c r="G111" s="68" t="s">
        <v>278</v>
      </c>
      <c r="H111" s="67"/>
      <c r="I111" s="238"/>
      <c r="J111" s="147"/>
      <c r="K111" s="148"/>
      <c r="L111" s="147"/>
      <c r="M111" s="148"/>
      <c r="N111" s="147"/>
      <c r="O111" s="148"/>
      <c r="P111" s="147"/>
      <c r="Q111" s="148"/>
      <c r="R111" s="237"/>
      <c r="S111" s="239" t="s">
        <v>79</v>
      </c>
      <c r="T111" s="147" t="s">
        <v>76</v>
      </c>
      <c r="U111" s="136"/>
      <c r="V111" s="122"/>
      <c r="W111" s="136" t="s">
        <v>76</v>
      </c>
      <c r="X111" s="122"/>
      <c r="Y111" s="136"/>
      <c r="Z111" s="122"/>
      <c r="AA111" s="136"/>
      <c r="AB111" s="205"/>
      <c r="AC111" s="423"/>
      <c r="AD111" s="137"/>
      <c r="AE111" s="133"/>
      <c r="AF111" s="138"/>
      <c r="AG111" s="272"/>
      <c r="AH111" s="700" t="s">
        <v>77</v>
      </c>
      <c r="AI111" s="269" t="s">
        <v>77</v>
      </c>
      <c r="AJ111" s="700" t="s">
        <v>77</v>
      </c>
      <c r="AK111" s="282"/>
      <c r="AL111" s="700"/>
      <c r="AM111" s="273"/>
      <c r="AN111" s="700" t="s">
        <v>78</v>
      </c>
      <c r="AO111" s="274"/>
      <c r="AP111" s="389"/>
    </row>
    <row r="112" spans="1:42" ht="30" customHeight="1" outlineLevel="1" x14ac:dyDescent="0.2">
      <c r="B112" s="731"/>
      <c r="C112" s="795"/>
      <c r="D112" s="736"/>
      <c r="E112" s="810"/>
      <c r="F112" s="766"/>
      <c r="G112" s="59" t="s">
        <v>558</v>
      </c>
      <c r="H112" s="247"/>
      <c r="I112" s="223"/>
      <c r="J112" s="142"/>
      <c r="K112" s="143"/>
      <c r="L112" s="142"/>
      <c r="M112" s="143"/>
      <c r="N112" s="142"/>
      <c r="O112" s="143"/>
      <c r="P112" s="142"/>
      <c r="Q112" s="143"/>
      <c r="R112" s="216"/>
      <c r="S112" s="230"/>
      <c r="T112" s="142"/>
      <c r="U112" s="144"/>
      <c r="V112" s="125"/>
      <c r="W112" s="144"/>
      <c r="X112" s="125"/>
      <c r="Y112" s="144" t="s">
        <v>76</v>
      </c>
      <c r="Z112" s="125"/>
      <c r="AA112" s="144"/>
      <c r="AB112" s="430"/>
      <c r="AC112" s="422"/>
      <c r="AD112" s="145"/>
      <c r="AE112" s="129"/>
      <c r="AF112" s="146"/>
      <c r="AG112" s="275"/>
      <c r="AH112" s="705" t="s">
        <v>77</v>
      </c>
      <c r="AI112" s="276" t="s">
        <v>77</v>
      </c>
      <c r="AJ112" s="705" t="s">
        <v>77</v>
      </c>
      <c r="AK112" s="277"/>
      <c r="AL112" s="705"/>
      <c r="AM112" s="278"/>
      <c r="AN112" s="705" t="s">
        <v>77</v>
      </c>
      <c r="AO112" s="279" t="s">
        <v>78</v>
      </c>
      <c r="AP112" s="389"/>
    </row>
    <row r="113" spans="1:42" ht="15" customHeight="1" x14ac:dyDescent="0.2">
      <c r="A113" s="3" t="s">
        <v>106</v>
      </c>
      <c r="B113" s="727" t="s">
        <v>10</v>
      </c>
      <c r="C113" s="80" t="s">
        <v>11</v>
      </c>
      <c r="D113" s="470"/>
      <c r="E113" s="318">
        <f>SUM(E114:E134)</f>
        <v>41</v>
      </c>
      <c r="F113" s="19"/>
      <c r="G113" s="84"/>
      <c r="H113" s="250"/>
      <c r="I113" s="225"/>
      <c r="J113" s="171"/>
      <c r="K113" s="172"/>
      <c r="L113" s="171"/>
      <c r="M113" s="172"/>
      <c r="N113" s="171"/>
      <c r="O113" s="172"/>
      <c r="P113" s="171"/>
      <c r="Q113" s="172"/>
      <c r="R113" s="218"/>
      <c r="S113" s="232"/>
      <c r="T113" s="171"/>
      <c r="U113" s="174"/>
      <c r="V113" s="177"/>
      <c r="W113" s="174"/>
      <c r="X113" s="177"/>
      <c r="Y113" s="174"/>
      <c r="Z113" s="177"/>
      <c r="AA113" s="174"/>
      <c r="AB113" s="433"/>
      <c r="AC113" s="426"/>
      <c r="AD113" s="175"/>
      <c r="AE113" s="173"/>
      <c r="AF113" s="176"/>
      <c r="AG113" s="299"/>
      <c r="AH113" s="706"/>
      <c r="AI113" s="288"/>
      <c r="AJ113" s="706"/>
      <c r="AK113" s="300"/>
      <c r="AL113" s="706"/>
      <c r="AM113" s="301"/>
      <c r="AN113" s="706"/>
      <c r="AO113" s="302"/>
      <c r="AP113" s="393"/>
    </row>
    <row r="114" spans="1:42" ht="20.100000000000001" customHeight="1" outlineLevel="1" x14ac:dyDescent="0.2">
      <c r="B114" s="728"/>
      <c r="C114" s="77" t="s">
        <v>223</v>
      </c>
      <c r="D114" s="763" t="s">
        <v>611</v>
      </c>
      <c r="E114" s="630">
        <v>0</v>
      </c>
      <c r="F114" s="638" t="s">
        <v>285</v>
      </c>
      <c r="G114" s="565"/>
      <c r="H114" s="67"/>
      <c r="I114" s="485"/>
      <c r="J114" s="483"/>
      <c r="K114" s="486"/>
      <c r="L114" s="483"/>
      <c r="M114" s="486"/>
      <c r="N114" s="483"/>
      <c r="O114" s="486"/>
      <c r="P114" s="483"/>
      <c r="Q114" s="486"/>
      <c r="R114" s="484"/>
      <c r="S114" s="487"/>
      <c r="T114" s="483"/>
      <c r="U114" s="477"/>
      <c r="V114" s="483"/>
      <c r="W114" s="477"/>
      <c r="X114" s="483"/>
      <c r="Y114" s="477"/>
      <c r="Z114" s="483"/>
      <c r="AA114" s="477"/>
      <c r="AB114" s="484"/>
      <c r="AC114" s="488"/>
      <c r="AD114" s="489"/>
      <c r="AE114" s="490"/>
      <c r="AF114" s="491"/>
      <c r="AG114" s="492"/>
      <c r="AH114" s="704"/>
      <c r="AI114" s="493"/>
      <c r="AJ114" s="704"/>
      <c r="AK114" s="494"/>
      <c r="AL114" s="704"/>
      <c r="AM114" s="495"/>
      <c r="AN114" s="704"/>
      <c r="AO114" s="496"/>
      <c r="AP114" s="394"/>
    </row>
    <row r="115" spans="1:42" ht="20.100000000000001" customHeight="1" outlineLevel="1" x14ac:dyDescent="0.2">
      <c r="B115" s="728"/>
      <c r="C115" s="733" t="s">
        <v>224</v>
      </c>
      <c r="D115" s="735"/>
      <c r="E115" s="639">
        <v>0</v>
      </c>
      <c r="F115" s="638" t="s">
        <v>343</v>
      </c>
      <c r="G115" s="566"/>
      <c r="H115" s="67"/>
      <c r="I115" s="485"/>
      <c r="J115" s="483"/>
      <c r="K115" s="486"/>
      <c r="L115" s="483"/>
      <c r="M115" s="486"/>
      <c r="N115" s="483"/>
      <c r="O115" s="486"/>
      <c r="P115" s="483"/>
      <c r="Q115" s="486"/>
      <c r="R115" s="484"/>
      <c r="S115" s="487"/>
      <c r="T115" s="483"/>
      <c r="U115" s="477"/>
      <c r="V115" s="483"/>
      <c r="W115" s="477"/>
      <c r="X115" s="483"/>
      <c r="Y115" s="477"/>
      <c r="Z115" s="483"/>
      <c r="AA115" s="477"/>
      <c r="AB115" s="484"/>
      <c r="AC115" s="488"/>
      <c r="AD115" s="489"/>
      <c r="AE115" s="490"/>
      <c r="AF115" s="491"/>
      <c r="AG115" s="492"/>
      <c r="AH115" s="704"/>
      <c r="AI115" s="493"/>
      <c r="AJ115" s="704"/>
      <c r="AK115" s="494"/>
      <c r="AL115" s="704"/>
      <c r="AM115" s="495"/>
      <c r="AN115" s="704"/>
      <c r="AO115" s="496"/>
      <c r="AP115" s="394"/>
    </row>
    <row r="116" spans="1:42" ht="30" customHeight="1" outlineLevel="1" x14ac:dyDescent="0.2">
      <c r="B116" s="728"/>
      <c r="C116" s="733"/>
      <c r="D116" s="735"/>
      <c r="E116" s="767">
        <v>5</v>
      </c>
      <c r="F116" s="804" t="s">
        <v>702</v>
      </c>
      <c r="G116" s="68" t="s">
        <v>677</v>
      </c>
      <c r="H116" s="67"/>
      <c r="I116" s="238" t="s">
        <v>76</v>
      </c>
      <c r="J116" s="147" t="s">
        <v>79</v>
      </c>
      <c r="K116" s="148"/>
      <c r="L116" s="147"/>
      <c r="M116" s="148"/>
      <c r="N116" s="147"/>
      <c r="O116" s="148"/>
      <c r="P116" s="147"/>
      <c r="Q116" s="148"/>
      <c r="R116" s="237"/>
      <c r="S116" s="239"/>
      <c r="T116" s="147"/>
      <c r="U116" s="136"/>
      <c r="V116" s="122"/>
      <c r="W116" s="136"/>
      <c r="X116" s="122"/>
      <c r="Y116" s="136"/>
      <c r="Z116" s="122"/>
      <c r="AA116" s="136"/>
      <c r="AB116" s="205"/>
      <c r="AC116" s="423"/>
      <c r="AD116" s="137"/>
      <c r="AE116" s="133"/>
      <c r="AF116" s="138" t="s">
        <v>79</v>
      </c>
      <c r="AG116" s="272"/>
      <c r="AH116" s="700" t="s">
        <v>77</v>
      </c>
      <c r="AI116" s="269" t="s">
        <v>77</v>
      </c>
      <c r="AJ116" s="700"/>
      <c r="AK116" s="282" t="s">
        <v>77</v>
      </c>
      <c r="AL116" s="700"/>
      <c r="AM116" s="273"/>
      <c r="AN116" s="700" t="s">
        <v>78</v>
      </c>
      <c r="AO116" s="274"/>
      <c r="AP116" s="394"/>
    </row>
    <row r="117" spans="1:42" ht="30" customHeight="1" outlineLevel="1" x14ac:dyDescent="0.2">
      <c r="B117" s="728"/>
      <c r="C117" s="733"/>
      <c r="D117" s="735"/>
      <c r="E117" s="767"/>
      <c r="F117" s="804"/>
      <c r="G117" s="68" t="s">
        <v>676</v>
      </c>
      <c r="H117" s="67"/>
      <c r="I117" s="238"/>
      <c r="J117" s="147"/>
      <c r="K117" s="148"/>
      <c r="L117" s="147"/>
      <c r="M117" s="148"/>
      <c r="N117" s="147"/>
      <c r="O117" s="148"/>
      <c r="P117" s="147"/>
      <c r="Q117" s="148"/>
      <c r="R117" s="237"/>
      <c r="S117" s="239"/>
      <c r="T117" s="147"/>
      <c r="U117" s="136"/>
      <c r="V117" s="122"/>
      <c r="W117" s="136"/>
      <c r="X117" s="122"/>
      <c r="Y117" s="136"/>
      <c r="Z117" s="122"/>
      <c r="AA117" s="136"/>
      <c r="AB117" s="205"/>
      <c r="AC117" s="423"/>
      <c r="AD117" s="137"/>
      <c r="AE117" s="133"/>
      <c r="AF117" s="138"/>
      <c r="AG117" s="272"/>
      <c r="AH117" s="700" t="s">
        <v>77</v>
      </c>
      <c r="AI117" s="269" t="s">
        <v>78</v>
      </c>
      <c r="AJ117" s="700"/>
      <c r="AK117" s="282"/>
      <c r="AL117" s="700"/>
      <c r="AM117" s="273"/>
      <c r="AN117" s="700"/>
      <c r="AO117" s="274"/>
      <c r="AP117" s="394"/>
    </row>
    <row r="118" spans="1:42" ht="20.100000000000001" customHeight="1" outlineLevel="1" x14ac:dyDescent="0.2">
      <c r="B118" s="728"/>
      <c r="C118" s="733"/>
      <c r="D118" s="735"/>
      <c r="E118" s="767"/>
      <c r="F118" s="804"/>
      <c r="G118" s="68" t="s">
        <v>674</v>
      </c>
      <c r="H118" s="67"/>
      <c r="I118" s="238" t="s">
        <v>76</v>
      </c>
      <c r="J118" s="147" t="s">
        <v>79</v>
      </c>
      <c r="K118" s="148"/>
      <c r="L118" s="147"/>
      <c r="M118" s="148"/>
      <c r="N118" s="147"/>
      <c r="O118" s="148"/>
      <c r="P118" s="147"/>
      <c r="Q118" s="148"/>
      <c r="R118" s="237"/>
      <c r="S118" s="239"/>
      <c r="T118" s="147"/>
      <c r="U118" s="136"/>
      <c r="V118" s="122"/>
      <c r="W118" s="136"/>
      <c r="X118" s="122"/>
      <c r="Y118" s="136"/>
      <c r="Z118" s="122"/>
      <c r="AA118" s="136"/>
      <c r="AB118" s="205"/>
      <c r="AC118" s="423"/>
      <c r="AD118" s="137"/>
      <c r="AE118" s="133"/>
      <c r="AF118" s="138"/>
      <c r="AG118" s="272"/>
      <c r="AH118" s="700" t="s">
        <v>77</v>
      </c>
      <c r="AI118" s="269" t="s">
        <v>78</v>
      </c>
      <c r="AJ118" s="700"/>
      <c r="AK118" s="282"/>
      <c r="AL118" s="700"/>
      <c r="AM118" s="273"/>
      <c r="AN118" s="700"/>
      <c r="AO118" s="274"/>
      <c r="AP118" s="394"/>
    </row>
    <row r="119" spans="1:42" ht="30" customHeight="1" outlineLevel="1" x14ac:dyDescent="0.2">
      <c r="B119" s="728"/>
      <c r="C119" s="733"/>
      <c r="D119" s="735"/>
      <c r="E119" s="767"/>
      <c r="F119" s="817"/>
      <c r="G119" s="68" t="s">
        <v>675</v>
      </c>
      <c r="H119" s="67"/>
      <c r="I119" s="238" t="s">
        <v>76</v>
      </c>
      <c r="J119" s="147" t="s">
        <v>79</v>
      </c>
      <c r="K119" s="148"/>
      <c r="L119" s="147"/>
      <c r="M119" s="148"/>
      <c r="N119" s="147"/>
      <c r="O119" s="148"/>
      <c r="P119" s="147"/>
      <c r="Q119" s="148"/>
      <c r="R119" s="237"/>
      <c r="S119" s="239"/>
      <c r="T119" s="147"/>
      <c r="U119" s="136"/>
      <c r="V119" s="122"/>
      <c r="W119" s="136"/>
      <c r="X119" s="122"/>
      <c r="Y119" s="136"/>
      <c r="Z119" s="122"/>
      <c r="AA119" s="136"/>
      <c r="AB119" s="205"/>
      <c r="AC119" s="423"/>
      <c r="AD119" s="137"/>
      <c r="AE119" s="133"/>
      <c r="AF119" s="138"/>
      <c r="AG119" s="272"/>
      <c r="AH119" s="700" t="s">
        <v>77</v>
      </c>
      <c r="AI119" s="269" t="s">
        <v>77</v>
      </c>
      <c r="AJ119" s="700"/>
      <c r="AK119" s="282" t="s">
        <v>77</v>
      </c>
      <c r="AL119" s="700"/>
      <c r="AM119" s="273"/>
      <c r="AN119" s="700" t="s">
        <v>78</v>
      </c>
      <c r="AO119" s="274"/>
      <c r="AP119" s="394"/>
    </row>
    <row r="120" spans="1:42" ht="30" customHeight="1" outlineLevel="1" x14ac:dyDescent="0.2">
      <c r="B120" s="728"/>
      <c r="C120" s="733"/>
      <c r="D120" s="735"/>
      <c r="E120" s="767"/>
      <c r="F120" s="817"/>
      <c r="G120" s="68" t="s">
        <v>345</v>
      </c>
      <c r="H120" s="67"/>
      <c r="I120" s="238" t="s">
        <v>76</v>
      </c>
      <c r="J120" s="147" t="s">
        <v>79</v>
      </c>
      <c r="K120" s="148"/>
      <c r="L120" s="147"/>
      <c r="M120" s="148"/>
      <c r="N120" s="147"/>
      <c r="O120" s="148"/>
      <c r="P120" s="147"/>
      <c r="Q120" s="148"/>
      <c r="R120" s="237"/>
      <c r="S120" s="239"/>
      <c r="T120" s="147"/>
      <c r="U120" s="136"/>
      <c r="V120" s="122"/>
      <c r="W120" s="136"/>
      <c r="X120" s="122"/>
      <c r="Y120" s="136" t="s">
        <v>79</v>
      </c>
      <c r="Z120" s="122"/>
      <c r="AA120" s="136"/>
      <c r="AB120" s="205"/>
      <c r="AC120" s="423"/>
      <c r="AD120" s="137"/>
      <c r="AE120" s="133"/>
      <c r="AF120" s="138"/>
      <c r="AG120" s="272"/>
      <c r="AH120" s="700"/>
      <c r="AI120" s="269"/>
      <c r="AJ120" s="700"/>
      <c r="AK120" s="282"/>
      <c r="AL120" s="700"/>
      <c r="AM120" s="273"/>
      <c r="AN120" s="700" t="s">
        <v>78</v>
      </c>
      <c r="AO120" s="274"/>
      <c r="AP120" s="394"/>
    </row>
    <row r="121" spans="1:42" ht="20.100000000000001" customHeight="1" outlineLevel="1" x14ac:dyDescent="0.2">
      <c r="B121" s="728"/>
      <c r="C121" s="733"/>
      <c r="D121" s="735"/>
      <c r="E121" s="630">
        <v>0</v>
      </c>
      <c r="F121" s="638" t="s">
        <v>344</v>
      </c>
      <c r="G121" s="566"/>
      <c r="H121" s="67"/>
      <c r="I121" s="485"/>
      <c r="J121" s="483"/>
      <c r="K121" s="486"/>
      <c r="L121" s="483"/>
      <c r="M121" s="486"/>
      <c r="N121" s="483"/>
      <c r="O121" s="486"/>
      <c r="P121" s="483"/>
      <c r="Q121" s="486"/>
      <c r="R121" s="484"/>
      <c r="S121" s="487"/>
      <c r="T121" s="483"/>
      <c r="U121" s="477"/>
      <c r="V121" s="483"/>
      <c r="W121" s="477"/>
      <c r="X121" s="483"/>
      <c r="Y121" s="477"/>
      <c r="Z121" s="483"/>
      <c r="AA121" s="477"/>
      <c r="AB121" s="484"/>
      <c r="AC121" s="488"/>
      <c r="AD121" s="489"/>
      <c r="AE121" s="490"/>
      <c r="AF121" s="491"/>
      <c r="AG121" s="492"/>
      <c r="AH121" s="704"/>
      <c r="AI121" s="493"/>
      <c r="AJ121" s="704"/>
      <c r="AK121" s="494"/>
      <c r="AL121" s="704"/>
      <c r="AM121" s="495"/>
      <c r="AN121" s="704"/>
      <c r="AO121" s="496"/>
      <c r="AP121" s="394"/>
    </row>
    <row r="122" spans="1:42" ht="20.100000000000001" customHeight="1" outlineLevel="1" x14ac:dyDescent="0.2">
      <c r="B122" s="728"/>
      <c r="C122" s="733"/>
      <c r="D122" s="735"/>
      <c r="E122" s="630">
        <v>0</v>
      </c>
      <c r="F122" s="637" t="s">
        <v>609</v>
      </c>
      <c r="G122" s="566"/>
      <c r="H122" s="67"/>
      <c r="I122" s="485"/>
      <c r="J122" s="483"/>
      <c r="K122" s="486"/>
      <c r="L122" s="483"/>
      <c r="M122" s="486"/>
      <c r="N122" s="483"/>
      <c r="O122" s="486"/>
      <c r="P122" s="483"/>
      <c r="Q122" s="486"/>
      <c r="R122" s="484"/>
      <c r="S122" s="487"/>
      <c r="T122" s="483"/>
      <c r="U122" s="477"/>
      <c r="V122" s="483"/>
      <c r="W122" s="477"/>
      <c r="X122" s="483"/>
      <c r="Y122" s="567"/>
      <c r="Z122" s="483"/>
      <c r="AA122" s="477"/>
      <c r="AB122" s="484"/>
      <c r="AC122" s="488"/>
      <c r="AD122" s="489"/>
      <c r="AE122" s="490"/>
      <c r="AF122" s="491"/>
      <c r="AG122" s="492"/>
      <c r="AH122" s="704"/>
      <c r="AI122" s="493"/>
      <c r="AJ122" s="704"/>
      <c r="AK122" s="494"/>
      <c r="AL122" s="704"/>
      <c r="AM122" s="495"/>
      <c r="AN122" s="704"/>
      <c r="AO122" s="496"/>
      <c r="AP122" s="394"/>
    </row>
    <row r="123" spans="1:42" ht="30" customHeight="1" outlineLevel="1" x14ac:dyDescent="0.2">
      <c r="B123" s="728"/>
      <c r="C123" s="733" t="s">
        <v>225</v>
      </c>
      <c r="D123" s="735"/>
      <c r="E123" s="723">
        <f>7+10</f>
        <v>17</v>
      </c>
      <c r="F123" s="725" t="s">
        <v>664</v>
      </c>
      <c r="G123" s="68" t="s">
        <v>660</v>
      </c>
      <c r="H123" s="67"/>
      <c r="I123" s="238" t="s">
        <v>76</v>
      </c>
      <c r="J123" s="147"/>
      <c r="K123" s="148"/>
      <c r="L123" s="147"/>
      <c r="M123" s="148"/>
      <c r="N123" s="147"/>
      <c r="O123" s="148"/>
      <c r="P123" s="147"/>
      <c r="Q123" s="148"/>
      <c r="R123" s="237"/>
      <c r="S123" s="239"/>
      <c r="T123" s="147"/>
      <c r="U123" s="136"/>
      <c r="V123" s="122"/>
      <c r="W123" s="136"/>
      <c r="X123" s="122"/>
      <c r="Y123" s="136"/>
      <c r="Z123" s="122"/>
      <c r="AA123" s="136"/>
      <c r="AB123" s="205"/>
      <c r="AC123" s="423"/>
      <c r="AD123" s="137"/>
      <c r="AE123" s="133"/>
      <c r="AF123" s="138" t="s">
        <v>79</v>
      </c>
      <c r="AG123" s="272"/>
      <c r="AH123" s="700" t="s">
        <v>77</v>
      </c>
      <c r="AI123" s="269" t="s">
        <v>77</v>
      </c>
      <c r="AJ123" s="700"/>
      <c r="AK123" s="282" t="s">
        <v>77</v>
      </c>
      <c r="AL123" s="700" t="s">
        <v>77</v>
      </c>
      <c r="AM123" s="273" t="s">
        <v>77</v>
      </c>
      <c r="AN123" s="700" t="s">
        <v>78</v>
      </c>
      <c r="AO123" s="274"/>
      <c r="AP123" s="394"/>
    </row>
    <row r="124" spans="1:42" ht="45" customHeight="1" outlineLevel="1" x14ac:dyDescent="0.2">
      <c r="B124" s="728"/>
      <c r="C124" s="733"/>
      <c r="D124" s="735"/>
      <c r="E124" s="724"/>
      <c r="F124" s="726"/>
      <c r="G124" s="68" t="s">
        <v>665</v>
      </c>
      <c r="H124" s="67"/>
      <c r="I124" s="238" t="s">
        <v>76</v>
      </c>
      <c r="J124" s="147"/>
      <c r="K124" s="148"/>
      <c r="L124" s="147"/>
      <c r="M124" s="148"/>
      <c r="N124" s="147"/>
      <c r="O124" s="148"/>
      <c r="P124" s="147"/>
      <c r="Q124" s="148"/>
      <c r="R124" s="237"/>
      <c r="S124" s="239"/>
      <c r="T124" s="147"/>
      <c r="U124" s="136"/>
      <c r="V124" s="122"/>
      <c r="W124" s="136"/>
      <c r="X124" s="122"/>
      <c r="Y124" s="136"/>
      <c r="Z124" s="122"/>
      <c r="AA124" s="136"/>
      <c r="AB124" s="205"/>
      <c r="AC124" s="423"/>
      <c r="AD124" s="137"/>
      <c r="AE124" s="133"/>
      <c r="AF124" s="138" t="s">
        <v>79</v>
      </c>
      <c r="AG124" s="272"/>
      <c r="AH124" s="700"/>
      <c r="AI124" s="269"/>
      <c r="AJ124" s="700"/>
      <c r="AK124" s="282"/>
      <c r="AL124" s="700"/>
      <c r="AM124" s="273"/>
      <c r="AN124" s="700" t="s">
        <v>78</v>
      </c>
      <c r="AO124" s="274"/>
      <c r="AP124" s="394"/>
    </row>
    <row r="125" spans="1:42" ht="20.100000000000001" customHeight="1" outlineLevel="1" x14ac:dyDescent="0.2">
      <c r="B125" s="728"/>
      <c r="C125" s="733"/>
      <c r="D125" s="735"/>
      <c r="E125" s="724"/>
      <c r="F125" s="726"/>
      <c r="G125" s="68" t="s">
        <v>667</v>
      </c>
      <c r="H125" s="67"/>
      <c r="I125" s="238" t="s">
        <v>76</v>
      </c>
      <c r="J125" s="147"/>
      <c r="K125" s="148"/>
      <c r="L125" s="147"/>
      <c r="M125" s="148"/>
      <c r="N125" s="147"/>
      <c r="O125" s="148"/>
      <c r="P125" s="147"/>
      <c r="Q125" s="148"/>
      <c r="R125" s="237"/>
      <c r="S125" s="239"/>
      <c r="T125" s="147"/>
      <c r="U125" s="136"/>
      <c r="V125" s="122"/>
      <c r="W125" s="136"/>
      <c r="X125" s="122"/>
      <c r="Y125" s="136"/>
      <c r="Z125" s="122"/>
      <c r="AA125" s="136"/>
      <c r="AB125" s="205"/>
      <c r="AC125" s="423"/>
      <c r="AD125" s="137"/>
      <c r="AE125" s="133"/>
      <c r="AF125" s="138"/>
      <c r="AG125" s="272"/>
      <c r="AH125" s="700" t="s">
        <v>77</v>
      </c>
      <c r="AI125" s="269" t="s">
        <v>77</v>
      </c>
      <c r="AJ125" s="700"/>
      <c r="AK125" s="282" t="s">
        <v>77</v>
      </c>
      <c r="AL125" s="700"/>
      <c r="AM125" s="273"/>
      <c r="AN125" s="700" t="s">
        <v>78</v>
      </c>
      <c r="AO125" s="274"/>
      <c r="AP125" s="394"/>
    </row>
    <row r="126" spans="1:42" ht="30" customHeight="1" outlineLevel="1" x14ac:dyDescent="0.2">
      <c r="B126" s="728"/>
      <c r="C126" s="733"/>
      <c r="D126" s="735"/>
      <c r="E126" s="737"/>
      <c r="F126" s="732"/>
      <c r="G126" s="68" t="s">
        <v>666</v>
      </c>
      <c r="H126" s="67"/>
      <c r="I126" s="238" t="s">
        <v>79</v>
      </c>
      <c r="J126" s="147"/>
      <c r="K126" s="148"/>
      <c r="L126" s="147"/>
      <c r="M126" s="148"/>
      <c r="N126" s="147"/>
      <c r="O126" s="148"/>
      <c r="P126" s="147"/>
      <c r="Q126" s="148"/>
      <c r="R126" s="237"/>
      <c r="S126" s="239"/>
      <c r="T126" s="147"/>
      <c r="U126" s="136"/>
      <c r="V126" s="122"/>
      <c r="W126" s="136"/>
      <c r="X126" s="122"/>
      <c r="Y126" s="136" t="s">
        <v>76</v>
      </c>
      <c r="Z126" s="122"/>
      <c r="AA126" s="136"/>
      <c r="AB126" s="205"/>
      <c r="AC126" s="423"/>
      <c r="AD126" s="137"/>
      <c r="AE126" s="133"/>
      <c r="AF126" s="138"/>
      <c r="AG126" s="272"/>
      <c r="AH126" s="700" t="s">
        <v>77</v>
      </c>
      <c r="AI126" s="269" t="s">
        <v>77</v>
      </c>
      <c r="AJ126" s="700"/>
      <c r="AK126" s="282" t="s">
        <v>77</v>
      </c>
      <c r="AL126" s="700"/>
      <c r="AM126" s="273"/>
      <c r="AN126" s="700" t="s">
        <v>78</v>
      </c>
      <c r="AO126" s="274"/>
      <c r="AP126" s="394"/>
    </row>
    <row r="127" spans="1:42" ht="20.100000000000001" customHeight="1" outlineLevel="1" x14ac:dyDescent="0.2">
      <c r="B127" s="728"/>
      <c r="C127" s="77" t="s">
        <v>226</v>
      </c>
      <c r="D127" s="735"/>
      <c r="E127" s="630">
        <v>0</v>
      </c>
      <c r="F127" s="637" t="s">
        <v>678</v>
      </c>
      <c r="G127" s="68"/>
      <c r="H127" s="67"/>
      <c r="I127" s="485"/>
      <c r="J127" s="483"/>
      <c r="K127" s="486"/>
      <c r="L127" s="483"/>
      <c r="M127" s="486"/>
      <c r="N127" s="483"/>
      <c r="O127" s="486"/>
      <c r="P127" s="483"/>
      <c r="Q127" s="486"/>
      <c r="R127" s="484"/>
      <c r="S127" s="487"/>
      <c r="T127" s="483"/>
      <c r="U127" s="477"/>
      <c r="V127" s="483"/>
      <c r="W127" s="477"/>
      <c r="X127" s="483"/>
      <c r="Y127" s="477"/>
      <c r="Z127" s="483"/>
      <c r="AA127" s="477"/>
      <c r="AB127" s="484"/>
      <c r="AC127" s="488"/>
      <c r="AD127" s="489"/>
      <c r="AE127" s="490"/>
      <c r="AF127" s="491"/>
      <c r="AG127" s="492"/>
      <c r="AH127" s="704"/>
      <c r="AI127" s="493"/>
      <c r="AJ127" s="704"/>
      <c r="AK127" s="494"/>
      <c r="AL127" s="704"/>
      <c r="AM127" s="495"/>
      <c r="AN127" s="704"/>
      <c r="AO127" s="496"/>
      <c r="AP127" s="394"/>
    </row>
    <row r="128" spans="1:42" ht="30" customHeight="1" outlineLevel="1" x14ac:dyDescent="0.2">
      <c r="B128" s="728"/>
      <c r="C128" s="733" t="s">
        <v>227</v>
      </c>
      <c r="D128" s="735"/>
      <c r="E128" s="793">
        <v>9</v>
      </c>
      <c r="F128" s="791" t="s">
        <v>342</v>
      </c>
      <c r="G128" s="568" t="s">
        <v>680</v>
      </c>
      <c r="H128" s="67"/>
      <c r="I128" s="238" t="s">
        <v>79</v>
      </c>
      <c r="J128" s="147"/>
      <c r="K128" s="148"/>
      <c r="L128" s="147" t="s">
        <v>76</v>
      </c>
      <c r="M128" s="148"/>
      <c r="N128" s="147"/>
      <c r="O128" s="148"/>
      <c r="P128" s="147"/>
      <c r="Q128" s="148"/>
      <c r="R128" s="237"/>
      <c r="S128" s="239"/>
      <c r="T128" s="147"/>
      <c r="U128" s="136"/>
      <c r="V128" s="122" t="s">
        <v>79</v>
      </c>
      <c r="W128" s="136"/>
      <c r="X128" s="122"/>
      <c r="Y128" s="136"/>
      <c r="Z128" s="122"/>
      <c r="AA128" s="136"/>
      <c r="AB128" s="205"/>
      <c r="AC128" s="423"/>
      <c r="AD128" s="137"/>
      <c r="AE128" s="133"/>
      <c r="AF128" s="138" t="s">
        <v>79</v>
      </c>
      <c r="AG128" s="272"/>
      <c r="AH128" s="700" t="s">
        <v>77</v>
      </c>
      <c r="AI128" s="269" t="s">
        <v>77</v>
      </c>
      <c r="AJ128" s="700"/>
      <c r="AK128" s="282" t="s">
        <v>77</v>
      </c>
      <c r="AL128" s="700" t="s">
        <v>77</v>
      </c>
      <c r="AM128" s="273" t="s">
        <v>77</v>
      </c>
      <c r="AN128" s="700" t="s">
        <v>78</v>
      </c>
      <c r="AO128" s="274"/>
      <c r="AP128" s="394"/>
    </row>
    <row r="129" spans="1:56" ht="30" customHeight="1" outlineLevel="1" x14ac:dyDescent="0.2">
      <c r="B129" s="728"/>
      <c r="C129" s="733"/>
      <c r="D129" s="735"/>
      <c r="E129" s="794"/>
      <c r="F129" s="792"/>
      <c r="G129" s="568" t="s">
        <v>679</v>
      </c>
      <c r="H129" s="67"/>
      <c r="I129" s="238" t="s">
        <v>79</v>
      </c>
      <c r="J129" s="147"/>
      <c r="K129" s="148"/>
      <c r="L129" s="147" t="s">
        <v>76</v>
      </c>
      <c r="M129" s="148"/>
      <c r="N129" s="147"/>
      <c r="O129" s="148"/>
      <c r="P129" s="147"/>
      <c r="Q129" s="148"/>
      <c r="R129" s="237"/>
      <c r="S129" s="239"/>
      <c r="T129" s="147"/>
      <c r="U129" s="136"/>
      <c r="V129" s="122"/>
      <c r="W129" s="136"/>
      <c r="X129" s="122"/>
      <c r="Y129" s="136"/>
      <c r="Z129" s="122"/>
      <c r="AA129" s="136"/>
      <c r="AB129" s="205"/>
      <c r="AC129" s="423"/>
      <c r="AD129" s="137" t="s">
        <v>79</v>
      </c>
      <c r="AE129" s="133"/>
      <c r="AF129" s="138" t="s">
        <v>79</v>
      </c>
      <c r="AG129" s="272"/>
      <c r="AH129" s="700"/>
      <c r="AI129" s="269"/>
      <c r="AJ129" s="700"/>
      <c r="AK129" s="282"/>
      <c r="AL129" s="700"/>
      <c r="AM129" s="273"/>
      <c r="AN129" s="700" t="s">
        <v>78</v>
      </c>
      <c r="AO129" s="274"/>
      <c r="AP129" s="394"/>
    </row>
    <row r="130" spans="1:56" ht="45" customHeight="1" outlineLevel="1" x14ac:dyDescent="0.2">
      <c r="B130" s="728"/>
      <c r="C130" s="733"/>
      <c r="D130" s="735"/>
      <c r="E130" s="723">
        <v>5</v>
      </c>
      <c r="F130" s="725" t="s">
        <v>703</v>
      </c>
      <c r="G130" s="68" t="s">
        <v>569</v>
      </c>
      <c r="H130" s="67"/>
      <c r="I130" s="238"/>
      <c r="J130" s="147"/>
      <c r="K130" s="148"/>
      <c r="L130" s="147"/>
      <c r="M130" s="148"/>
      <c r="N130" s="147"/>
      <c r="O130" s="148"/>
      <c r="P130" s="147"/>
      <c r="Q130" s="148"/>
      <c r="R130" s="237"/>
      <c r="S130" s="239"/>
      <c r="T130" s="147"/>
      <c r="U130" s="136"/>
      <c r="V130" s="122" t="s">
        <v>76</v>
      </c>
      <c r="W130" s="136"/>
      <c r="X130" s="122"/>
      <c r="Y130" s="136" t="s">
        <v>79</v>
      </c>
      <c r="Z130" s="122"/>
      <c r="AA130" s="136"/>
      <c r="AB130" s="205"/>
      <c r="AC130" s="423"/>
      <c r="AD130" s="137"/>
      <c r="AE130" s="133"/>
      <c r="AF130" s="138"/>
      <c r="AG130" s="272"/>
      <c r="AH130" s="700" t="s">
        <v>78</v>
      </c>
      <c r="AI130" s="269"/>
      <c r="AJ130" s="700"/>
      <c r="AK130" s="282"/>
      <c r="AL130" s="700"/>
      <c r="AM130" s="273"/>
      <c r="AN130" s="700"/>
      <c r="AO130" s="274"/>
      <c r="AP130" s="394"/>
    </row>
    <row r="131" spans="1:56" ht="30" customHeight="1" outlineLevel="1" x14ac:dyDescent="0.2">
      <c r="B131" s="728"/>
      <c r="C131" s="733"/>
      <c r="D131" s="735"/>
      <c r="E131" s="724"/>
      <c r="F131" s="726"/>
      <c r="G131" s="68" t="s">
        <v>660</v>
      </c>
      <c r="H131" s="67"/>
      <c r="I131" s="238"/>
      <c r="J131" s="147"/>
      <c r="K131" s="148"/>
      <c r="L131" s="147"/>
      <c r="M131" s="148"/>
      <c r="N131" s="147"/>
      <c r="O131" s="148"/>
      <c r="P131" s="147"/>
      <c r="Q131" s="148"/>
      <c r="R131" s="237"/>
      <c r="S131" s="239"/>
      <c r="T131" s="147"/>
      <c r="U131" s="136"/>
      <c r="V131" s="122" t="s">
        <v>79</v>
      </c>
      <c r="W131" s="136"/>
      <c r="X131" s="122"/>
      <c r="Y131" s="136"/>
      <c r="Z131" s="122"/>
      <c r="AA131" s="136"/>
      <c r="AB131" s="205"/>
      <c r="AC131" s="423"/>
      <c r="AD131" s="137" t="s">
        <v>79</v>
      </c>
      <c r="AE131" s="133"/>
      <c r="AF131" s="138"/>
      <c r="AG131" s="272"/>
      <c r="AH131" s="700" t="s">
        <v>77</v>
      </c>
      <c r="AI131" s="269" t="s">
        <v>77</v>
      </c>
      <c r="AJ131" s="700"/>
      <c r="AK131" s="282" t="s">
        <v>77</v>
      </c>
      <c r="AL131" s="700" t="s">
        <v>77</v>
      </c>
      <c r="AM131" s="273" t="s">
        <v>77</v>
      </c>
      <c r="AN131" s="700" t="s">
        <v>78</v>
      </c>
      <c r="AO131" s="274"/>
      <c r="AP131" s="394"/>
    </row>
    <row r="132" spans="1:56" ht="20.100000000000001" customHeight="1" outlineLevel="1" x14ac:dyDescent="0.2">
      <c r="B132" s="728"/>
      <c r="C132" s="733"/>
      <c r="D132" s="735"/>
      <c r="E132" s="737"/>
      <c r="F132" s="732"/>
      <c r="G132" s="68" t="s">
        <v>570</v>
      </c>
      <c r="H132" s="67"/>
      <c r="I132" s="238"/>
      <c r="J132" s="147"/>
      <c r="K132" s="148"/>
      <c r="L132" s="147"/>
      <c r="M132" s="148"/>
      <c r="N132" s="147"/>
      <c r="O132" s="148"/>
      <c r="P132" s="147"/>
      <c r="Q132" s="148"/>
      <c r="R132" s="237"/>
      <c r="S132" s="239"/>
      <c r="T132" s="147"/>
      <c r="U132" s="136"/>
      <c r="V132" s="122" t="s">
        <v>76</v>
      </c>
      <c r="W132" s="136"/>
      <c r="X132" s="122"/>
      <c r="Y132" s="136" t="s">
        <v>79</v>
      </c>
      <c r="Z132" s="122"/>
      <c r="AA132" s="136"/>
      <c r="AB132" s="205"/>
      <c r="AC132" s="423"/>
      <c r="AD132" s="137"/>
      <c r="AE132" s="133"/>
      <c r="AF132" s="138"/>
      <c r="AG132" s="272"/>
      <c r="AH132" s="700"/>
      <c r="AI132" s="269"/>
      <c r="AJ132" s="700"/>
      <c r="AK132" s="282"/>
      <c r="AL132" s="700"/>
      <c r="AM132" s="273"/>
      <c r="AN132" s="700" t="s">
        <v>78</v>
      </c>
      <c r="AO132" s="274"/>
      <c r="AP132" s="394"/>
    </row>
    <row r="133" spans="1:56" ht="30" customHeight="1" outlineLevel="1" x14ac:dyDescent="0.2">
      <c r="B133" s="728"/>
      <c r="C133" s="740" t="s">
        <v>228</v>
      </c>
      <c r="D133" s="735"/>
      <c r="E133" s="189">
        <v>5</v>
      </c>
      <c r="F133" s="623" t="s">
        <v>341</v>
      </c>
      <c r="G133" s="68" t="s">
        <v>610</v>
      </c>
      <c r="H133" s="67"/>
      <c r="I133" s="238"/>
      <c r="J133" s="147"/>
      <c r="K133" s="148"/>
      <c r="L133" s="147"/>
      <c r="M133" s="148"/>
      <c r="N133" s="147"/>
      <c r="O133" s="148"/>
      <c r="P133" s="147"/>
      <c r="Q133" s="148"/>
      <c r="R133" s="237"/>
      <c r="S133" s="239"/>
      <c r="T133" s="147"/>
      <c r="U133" s="136"/>
      <c r="V133" s="122"/>
      <c r="W133" s="136"/>
      <c r="X133" s="122"/>
      <c r="Y133" s="136"/>
      <c r="Z133" s="122"/>
      <c r="AA133" s="136"/>
      <c r="AB133" s="205"/>
      <c r="AC133" s="423"/>
      <c r="AD133" s="137" t="s">
        <v>76</v>
      </c>
      <c r="AE133" s="133"/>
      <c r="AF133" s="138"/>
      <c r="AG133" s="272"/>
      <c r="AH133" s="700"/>
      <c r="AI133" s="269"/>
      <c r="AJ133" s="700"/>
      <c r="AK133" s="282"/>
      <c r="AL133" s="700"/>
      <c r="AM133" s="273"/>
      <c r="AN133" s="700" t="s">
        <v>77</v>
      </c>
      <c r="AO133" s="274" t="s">
        <v>78</v>
      </c>
      <c r="AP133" s="394"/>
    </row>
    <row r="134" spans="1:56" ht="20.100000000000001" customHeight="1" outlineLevel="1" x14ac:dyDescent="0.2">
      <c r="B134" s="731"/>
      <c r="C134" s="795"/>
      <c r="D134" s="735"/>
      <c r="E134" s="189"/>
      <c r="F134" s="377"/>
      <c r="G134" s="68" t="s">
        <v>263</v>
      </c>
      <c r="H134" s="67"/>
      <c r="I134" s="238" t="s">
        <v>79</v>
      </c>
      <c r="J134" s="147" t="s">
        <v>79</v>
      </c>
      <c r="K134" s="148"/>
      <c r="L134" s="147" t="s">
        <v>79</v>
      </c>
      <c r="M134" s="148"/>
      <c r="N134" s="147"/>
      <c r="O134" s="148"/>
      <c r="P134" s="147"/>
      <c r="Q134" s="148"/>
      <c r="R134" s="237"/>
      <c r="S134" s="239"/>
      <c r="T134" s="147"/>
      <c r="U134" s="136"/>
      <c r="V134" s="122" t="s">
        <v>79</v>
      </c>
      <c r="W134" s="136"/>
      <c r="X134" s="122"/>
      <c r="Y134" s="136" t="s">
        <v>76</v>
      </c>
      <c r="Z134" s="122"/>
      <c r="AA134" s="136"/>
      <c r="AB134" s="205"/>
      <c r="AC134" s="423"/>
      <c r="AD134" s="137" t="s">
        <v>79</v>
      </c>
      <c r="AE134" s="133"/>
      <c r="AF134" s="138" t="s">
        <v>79</v>
      </c>
      <c r="AG134" s="272"/>
      <c r="AH134" s="700"/>
      <c r="AI134" s="269"/>
      <c r="AJ134" s="700"/>
      <c r="AK134" s="282"/>
      <c r="AL134" s="700"/>
      <c r="AM134" s="273"/>
      <c r="AN134" s="700" t="s">
        <v>78</v>
      </c>
      <c r="AO134" s="274"/>
      <c r="AP134" s="394"/>
    </row>
    <row r="135" spans="1:56" ht="15" customHeight="1" outlineLevel="1" x14ac:dyDescent="0.2">
      <c r="B135" s="197" t="s">
        <v>128</v>
      </c>
      <c r="C135" s="69" t="s">
        <v>129</v>
      </c>
      <c r="D135" s="70"/>
      <c r="E135" s="71"/>
      <c r="F135" s="69" t="s">
        <v>125</v>
      </c>
      <c r="G135" s="107"/>
      <c r="H135" s="71"/>
      <c r="I135" s="417"/>
      <c r="J135" s="417"/>
      <c r="K135" s="417"/>
      <c r="L135" s="417"/>
      <c r="M135" s="417"/>
      <c r="N135" s="417"/>
      <c r="O135" s="417"/>
      <c r="P135" s="417"/>
      <c r="Q135" s="417"/>
      <c r="R135" s="417"/>
      <c r="S135" s="417"/>
      <c r="T135" s="417"/>
      <c r="U135" s="417"/>
      <c r="V135" s="417"/>
      <c r="W135" s="417"/>
      <c r="X135" s="417"/>
      <c r="Y135" s="417"/>
      <c r="Z135" s="417"/>
      <c r="AA135" s="417"/>
      <c r="AB135" s="417"/>
      <c r="AC135" s="417"/>
      <c r="AD135" s="417"/>
      <c r="AE135" s="417"/>
      <c r="AF135" s="417"/>
      <c r="AG135" s="643"/>
      <c r="AH135" s="643"/>
      <c r="AI135" s="643"/>
      <c r="AJ135" s="643"/>
      <c r="AK135" s="643"/>
      <c r="AL135" s="643"/>
      <c r="AM135" s="643"/>
      <c r="AN135" s="643"/>
      <c r="AO135" s="644"/>
      <c r="AP135" s="395"/>
    </row>
    <row r="136" spans="1:56" ht="30" customHeight="1" outlineLevel="1" x14ac:dyDescent="0.2">
      <c r="B136" s="747"/>
      <c r="C136" s="757" t="s">
        <v>134</v>
      </c>
      <c r="D136" s="806"/>
      <c r="E136" s="788"/>
      <c r="F136" s="816" t="s">
        <v>131</v>
      </c>
      <c r="G136" s="63" t="s">
        <v>669</v>
      </c>
      <c r="H136" s="247"/>
      <c r="I136" s="225" t="s">
        <v>79</v>
      </c>
      <c r="J136" s="142" t="s">
        <v>76</v>
      </c>
      <c r="K136" s="143"/>
      <c r="L136" s="142"/>
      <c r="M136" s="143"/>
      <c r="N136" s="142"/>
      <c r="O136" s="143"/>
      <c r="P136" s="142"/>
      <c r="Q136" s="143"/>
      <c r="R136" s="216"/>
      <c r="S136" s="232"/>
      <c r="T136" s="171"/>
      <c r="U136" s="174"/>
      <c r="V136" s="177"/>
      <c r="W136" s="174"/>
      <c r="X136" s="177"/>
      <c r="Y136" s="174"/>
      <c r="Z136" s="177"/>
      <c r="AA136" s="174"/>
      <c r="AB136" s="433"/>
      <c r="AC136" s="426"/>
      <c r="AD136" s="145"/>
      <c r="AE136" s="125"/>
      <c r="AF136" s="176"/>
      <c r="AG136" s="275"/>
      <c r="AH136" s="706" t="s">
        <v>77</v>
      </c>
      <c r="AI136" s="276" t="s">
        <v>77</v>
      </c>
      <c r="AJ136" s="705"/>
      <c r="AK136" s="277" t="s">
        <v>77</v>
      </c>
      <c r="AL136" s="706"/>
      <c r="AM136" s="278"/>
      <c r="AN136" s="705" t="s">
        <v>78</v>
      </c>
      <c r="AO136" s="279"/>
      <c r="AP136" s="387"/>
    </row>
    <row r="137" spans="1:56" ht="45" customHeight="1" outlineLevel="1" x14ac:dyDescent="0.2">
      <c r="B137" s="748"/>
      <c r="C137" s="741"/>
      <c r="D137" s="807"/>
      <c r="E137" s="789"/>
      <c r="F137" s="732"/>
      <c r="G137" s="63" t="s">
        <v>668</v>
      </c>
      <c r="H137" s="247"/>
      <c r="I137" s="238" t="s">
        <v>79</v>
      </c>
      <c r="J137" s="147" t="s">
        <v>76</v>
      </c>
      <c r="K137" s="148"/>
      <c r="L137" s="147"/>
      <c r="M137" s="148"/>
      <c r="N137" s="147"/>
      <c r="O137" s="148"/>
      <c r="P137" s="147"/>
      <c r="Q137" s="148"/>
      <c r="R137" s="237"/>
      <c r="S137" s="239"/>
      <c r="T137" s="147"/>
      <c r="U137" s="136"/>
      <c r="V137" s="122"/>
      <c r="W137" s="136"/>
      <c r="X137" s="122"/>
      <c r="Y137" s="136"/>
      <c r="Z137" s="122"/>
      <c r="AA137" s="136"/>
      <c r="AB137" s="205"/>
      <c r="AC137" s="423"/>
      <c r="AD137" s="137"/>
      <c r="AE137" s="122"/>
      <c r="AF137" s="138"/>
      <c r="AG137" s="281"/>
      <c r="AH137" s="700" t="s">
        <v>77</v>
      </c>
      <c r="AI137" s="269" t="s">
        <v>78</v>
      </c>
      <c r="AJ137" s="700"/>
      <c r="AK137" s="282"/>
      <c r="AL137" s="700"/>
      <c r="AM137" s="273"/>
      <c r="AN137" s="700"/>
      <c r="AO137" s="274"/>
      <c r="AP137" s="387"/>
    </row>
    <row r="138" spans="1:56" ht="45" customHeight="1" outlineLevel="1" x14ac:dyDescent="0.2">
      <c r="B138" s="748"/>
      <c r="C138" s="754" t="s">
        <v>135</v>
      </c>
      <c r="D138" s="807"/>
      <c r="E138" s="789"/>
      <c r="F138" s="726" t="s">
        <v>130</v>
      </c>
      <c r="G138" s="166" t="s">
        <v>132</v>
      </c>
      <c r="H138" s="67"/>
      <c r="I138" s="238" t="s">
        <v>79</v>
      </c>
      <c r="J138" s="147" t="s">
        <v>76</v>
      </c>
      <c r="K138" s="148"/>
      <c r="L138" s="147"/>
      <c r="M138" s="148"/>
      <c r="N138" s="147"/>
      <c r="O138" s="148"/>
      <c r="P138" s="147"/>
      <c r="Q138" s="148"/>
      <c r="R138" s="237"/>
      <c r="S138" s="239"/>
      <c r="T138" s="147"/>
      <c r="U138" s="136"/>
      <c r="V138" s="122"/>
      <c r="W138" s="136"/>
      <c r="X138" s="122"/>
      <c r="Y138" s="136"/>
      <c r="Z138" s="122"/>
      <c r="AA138" s="136"/>
      <c r="AB138" s="205"/>
      <c r="AC138" s="423"/>
      <c r="AD138" s="137"/>
      <c r="AE138" s="122"/>
      <c r="AF138" s="138"/>
      <c r="AG138" s="350"/>
      <c r="AH138" s="705"/>
      <c r="AI138" s="276"/>
      <c r="AJ138" s="705"/>
      <c r="AK138" s="277" t="s">
        <v>77</v>
      </c>
      <c r="AL138" s="705"/>
      <c r="AM138" s="278"/>
      <c r="AN138" s="705" t="s">
        <v>78</v>
      </c>
      <c r="AO138" s="353"/>
      <c r="AP138" s="387"/>
    </row>
    <row r="139" spans="1:56" ht="20.100000000000001" customHeight="1" outlineLevel="1" x14ac:dyDescent="0.2">
      <c r="B139" s="748"/>
      <c r="C139" s="755"/>
      <c r="D139" s="807"/>
      <c r="E139" s="789"/>
      <c r="F139" s="726"/>
      <c r="G139" s="64" t="s">
        <v>133</v>
      </c>
      <c r="H139" s="67"/>
      <c r="I139" s="238" t="s">
        <v>79</v>
      </c>
      <c r="J139" s="147" t="s">
        <v>76</v>
      </c>
      <c r="K139" s="148"/>
      <c r="L139" s="147"/>
      <c r="M139" s="148"/>
      <c r="N139" s="147"/>
      <c r="O139" s="148"/>
      <c r="P139" s="147"/>
      <c r="Q139" s="148"/>
      <c r="R139" s="237"/>
      <c r="S139" s="239"/>
      <c r="T139" s="147"/>
      <c r="U139" s="136"/>
      <c r="V139" s="122"/>
      <c r="W139" s="136"/>
      <c r="X139" s="122"/>
      <c r="Y139" s="136"/>
      <c r="Z139" s="122"/>
      <c r="AA139" s="136"/>
      <c r="AB139" s="205"/>
      <c r="AC139" s="423"/>
      <c r="AD139" s="137"/>
      <c r="AE139" s="122"/>
      <c r="AF139" s="138"/>
      <c r="AG139" s="272"/>
      <c r="AH139" s="700"/>
      <c r="AI139" s="269"/>
      <c r="AJ139" s="700"/>
      <c r="AK139" s="282"/>
      <c r="AL139" s="700"/>
      <c r="AM139" s="273"/>
      <c r="AN139" s="700" t="s">
        <v>78</v>
      </c>
      <c r="AO139" s="274"/>
      <c r="AP139" s="387"/>
    </row>
    <row r="140" spans="1:56" ht="30" customHeight="1" outlineLevel="1" thickBot="1" x14ac:dyDescent="0.25">
      <c r="B140" s="749"/>
      <c r="C140" s="756"/>
      <c r="D140" s="808"/>
      <c r="E140" s="809"/>
      <c r="F140" s="805"/>
      <c r="G140" s="166" t="s">
        <v>681</v>
      </c>
      <c r="H140" s="251"/>
      <c r="I140" s="242"/>
      <c r="J140" s="157"/>
      <c r="K140" s="156"/>
      <c r="L140" s="157"/>
      <c r="M140" s="156"/>
      <c r="N140" s="157"/>
      <c r="O140" s="156"/>
      <c r="P140" s="157"/>
      <c r="Q140" s="156"/>
      <c r="R140" s="241"/>
      <c r="S140" s="240"/>
      <c r="T140" s="157"/>
      <c r="U140" s="159"/>
      <c r="V140" s="158"/>
      <c r="W140" s="159"/>
      <c r="X140" s="158"/>
      <c r="Y140" s="159" t="s">
        <v>76</v>
      </c>
      <c r="Z140" s="158"/>
      <c r="AA140" s="159"/>
      <c r="AB140" s="446"/>
      <c r="AC140" s="445"/>
      <c r="AD140" s="418"/>
      <c r="AE140" s="158"/>
      <c r="AF140" s="161"/>
      <c r="AG140" s="378"/>
      <c r="AH140" s="715"/>
      <c r="AI140" s="379"/>
      <c r="AJ140" s="715"/>
      <c r="AK140" s="380"/>
      <c r="AL140" s="715"/>
      <c r="AM140" s="381"/>
      <c r="AN140" s="715" t="s">
        <v>78</v>
      </c>
      <c r="AO140" s="382"/>
      <c r="AP140" s="387"/>
    </row>
    <row r="141" spans="1:56" ht="20.100000000000001" customHeight="1" thickBot="1" x14ac:dyDescent="0.25">
      <c r="B141" s="28" t="s">
        <v>90</v>
      </c>
      <c r="C141" s="29"/>
      <c r="D141" s="49"/>
      <c r="E141" s="310"/>
      <c r="F141" s="49"/>
      <c r="G141" s="579"/>
      <c r="H141" s="49"/>
      <c r="I141" s="680"/>
      <c r="J141" s="680"/>
      <c r="K141" s="680"/>
      <c r="L141" s="680"/>
      <c r="M141" s="680"/>
      <c r="N141" s="680"/>
      <c r="O141" s="680"/>
      <c r="P141" s="680"/>
      <c r="Q141" s="680"/>
      <c r="R141" s="680"/>
      <c r="S141" s="680"/>
      <c r="T141" s="680"/>
      <c r="U141" s="680"/>
      <c r="V141" s="680"/>
      <c r="W141" s="680"/>
      <c r="X141" s="680"/>
      <c r="Y141" s="680"/>
      <c r="Z141" s="680"/>
      <c r="AA141" s="680"/>
      <c r="AB141" s="680"/>
      <c r="AC141" s="680"/>
      <c r="AD141" s="680"/>
      <c r="AE141" s="680"/>
      <c r="AF141" s="680"/>
      <c r="AG141" s="657"/>
      <c r="AH141" s="657"/>
      <c r="AI141" s="657"/>
      <c r="AJ141" s="657"/>
      <c r="AK141" s="657"/>
      <c r="AL141" s="657"/>
      <c r="AM141" s="657"/>
      <c r="AN141" s="657"/>
      <c r="AO141" s="658"/>
      <c r="AP141" s="396"/>
    </row>
    <row r="142" spans="1:56" ht="15" customHeight="1" thickBot="1" x14ac:dyDescent="0.25">
      <c r="B142" s="199"/>
      <c r="C142" s="109" t="s">
        <v>96</v>
      </c>
      <c r="D142" s="48"/>
      <c r="E142" s="311"/>
      <c r="F142" s="48"/>
      <c r="G142" s="580"/>
      <c r="H142" s="48"/>
      <c r="I142" s="681"/>
      <c r="J142" s="681"/>
      <c r="K142" s="681"/>
      <c r="L142" s="681"/>
      <c r="M142" s="681"/>
      <c r="N142" s="681"/>
      <c r="O142" s="681"/>
      <c r="P142" s="681"/>
      <c r="Q142" s="681"/>
      <c r="R142" s="681"/>
      <c r="S142" s="681"/>
      <c r="T142" s="681"/>
      <c r="U142" s="681"/>
      <c r="V142" s="681"/>
      <c r="W142" s="681"/>
      <c r="X142" s="681"/>
      <c r="Y142" s="681"/>
      <c r="Z142" s="681"/>
      <c r="AA142" s="681"/>
      <c r="AB142" s="681"/>
      <c r="AC142" s="681"/>
      <c r="AD142" s="681"/>
      <c r="AE142" s="681"/>
      <c r="AF142" s="681"/>
      <c r="AG142" s="659"/>
      <c r="AH142" s="659"/>
      <c r="AI142" s="659"/>
      <c r="AJ142" s="659"/>
      <c r="AK142" s="659"/>
      <c r="AL142" s="659"/>
      <c r="AM142" s="659"/>
      <c r="AN142" s="659"/>
      <c r="AO142" s="660"/>
      <c r="AP142" s="397"/>
    </row>
    <row r="143" spans="1:56" s="60" customFormat="1" ht="15" customHeight="1" x14ac:dyDescent="0.25">
      <c r="A143" s="60" t="s">
        <v>105</v>
      </c>
      <c r="B143" s="730" t="s">
        <v>12</v>
      </c>
      <c r="C143" s="113" t="s">
        <v>560</v>
      </c>
      <c r="D143" s="468"/>
      <c r="E143" s="499">
        <f>SUM(E144:E150)</f>
        <v>55</v>
      </c>
      <c r="F143" s="85"/>
      <c r="G143" s="85"/>
      <c r="H143" s="252"/>
      <c r="I143" s="458"/>
      <c r="J143" s="450"/>
      <c r="K143" s="459"/>
      <c r="L143" s="450"/>
      <c r="M143" s="459"/>
      <c r="N143" s="450"/>
      <c r="O143" s="459"/>
      <c r="P143" s="450"/>
      <c r="Q143" s="459"/>
      <c r="R143" s="460"/>
      <c r="S143" s="449"/>
      <c r="T143" s="450"/>
      <c r="U143" s="451"/>
      <c r="V143" s="452"/>
      <c r="W143" s="451"/>
      <c r="X143" s="452"/>
      <c r="Y143" s="451"/>
      <c r="Z143" s="452"/>
      <c r="AA143" s="451"/>
      <c r="AB143" s="453"/>
      <c r="AC143" s="454"/>
      <c r="AD143" s="455"/>
      <c r="AE143" s="452"/>
      <c r="AF143" s="457"/>
      <c r="AG143" s="645"/>
      <c r="AH143" s="699"/>
      <c r="AI143" s="614"/>
      <c r="AJ143" s="699"/>
      <c r="AK143" s="646"/>
      <c r="AL143" s="699"/>
      <c r="AM143" s="614"/>
      <c r="AN143" s="699"/>
      <c r="AO143" s="647"/>
      <c r="AP143" s="387"/>
      <c r="AQ143" s="692"/>
      <c r="AR143" s="692"/>
      <c r="AS143" s="692"/>
      <c r="AT143" s="692"/>
      <c r="AU143" s="692"/>
      <c r="AV143" s="692"/>
      <c r="AW143" s="692"/>
      <c r="AX143" s="692"/>
      <c r="AY143" s="692"/>
      <c r="AZ143" s="692"/>
      <c r="BA143" s="692"/>
      <c r="BB143" s="692"/>
      <c r="BC143" s="692"/>
      <c r="BD143" s="692"/>
    </row>
    <row r="144" spans="1:56" s="60" customFormat="1" ht="25.5" customHeight="1" outlineLevel="1" x14ac:dyDescent="0.25">
      <c r="B144" s="728"/>
      <c r="C144" s="733" t="s">
        <v>222</v>
      </c>
      <c r="D144" s="763" t="s">
        <v>737</v>
      </c>
      <c r="E144" s="767">
        <v>25</v>
      </c>
      <c r="F144" s="725" t="s">
        <v>735</v>
      </c>
      <c r="G144" s="81" t="s">
        <v>567</v>
      </c>
      <c r="H144" s="253"/>
      <c r="I144" s="238" t="s">
        <v>79</v>
      </c>
      <c r="J144" s="147" t="s">
        <v>79</v>
      </c>
      <c r="K144" s="148" t="s">
        <v>79</v>
      </c>
      <c r="L144" s="147" t="s">
        <v>79</v>
      </c>
      <c r="M144" s="148"/>
      <c r="N144" s="147"/>
      <c r="O144" s="148"/>
      <c r="P144" s="147" t="s">
        <v>79</v>
      </c>
      <c r="Q144" s="148"/>
      <c r="R144" s="237"/>
      <c r="S144" s="239"/>
      <c r="T144" s="147"/>
      <c r="U144" s="136"/>
      <c r="V144" s="122"/>
      <c r="W144" s="136"/>
      <c r="X144" s="122" t="s">
        <v>79</v>
      </c>
      <c r="Y144" s="136" t="s">
        <v>76</v>
      </c>
      <c r="Z144" s="122"/>
      <c r="AA144" s="136"/>
      <c r="AB144" s="205"/>
      <c r="AC144" s="423"/>
      <c r="AD144" s="155"/>
      <c r="AE144" s="122"/>
      <c r="AF144" s="138"/>
      <c r="AG144" s="272"/>
      <c r="AH144" s="700"/>
      <c r="AI144" s="269" t="s">
        <v>77</v>
      </c>
      <c r="AJ144" s="700"/>
      <c r="AK144" s="282" t="s">
        <v>77</v>
      </c>
      <c r="AL144" s="700"/>
      <c r="AM144" s="269"/>
      <c r="AN144" s="700" t="s">
        <v>78</v>
      </c>
      <c r="AO144" s="274"/>
      <c r="AP144" s="387"/>
      <c r="AQ144" s="692"/>
      <c r="AR144" s="692"/>
      <c r="AS144" s="692"/>
      <c r="AT144" s="692"/>
      <c r="AU144" s="692"/>
      <c r="AV144" s="692"/>
      <c r="AW144" s="692"/>
      <c r="AX144" s="692"/>
      <c r="AY144" s="692"/>
      <c r="AZ144" s="692"/>
      <c r="BA144" s="692"/>
      <c r="BB144" s="692"/>
      <c r="BC144" s="692"/>
      <c r="BD144" s="692"/>
    </row>
    <row r="145" spans="1:56" s="60" customFormat="1" ht="20.100000000000001" customHeight="1" outlineLevel="1" x14ac:dyDescent="0.25">
      <c r="B145" s="728"/>
      <c r="C145" s="733"/>
      <c r="D145" s="735"/>
      <c r="E145" s="767"/>
      <c r="F145" s="726"/>
      <c r="G145" s="56" t="s">
        <v>540</v>
      </c>
      <c r="H145" s="253"/>
      <c r="I145" s="238"/>
      <c r="J145" s="147" t="s">
        <v>76</v>
      </c>
      <c r="K145" s="148"/>
      <c r="L145" s="147"/>
      <c r="M145" s="148"/>
      <c r="N145" s="147"/>
      <c r="O145" s="148"/>
      <c r="P145" s="147"/>
      <c r="Q145" s="148"/>
      <c r="R145" s="237"/>
      <c r="S145" s="239"/>
      <c r="T145" s="147"/>
      <c r="U145" s="136"/>
      <c r="V145" s="122"/>
      <c r="W145" s="136"/>
      <c r="X145" s="122"/>
      <c r="Y145" s="136"/>
      <c r="Z145" s="122"/>
      <c r="AA145" s="136"/>
      <c r="AB145" s="205"/>
      <c r="AC145" s="423"/>
      <c r="AD145" s="155"/>
      <c r="AE145" s="122"/>
      <c r="AF145" s="138"/>
      <c r="AG145" s="272"/>
      <c r="AH145" s="700"/>
      <c r="AI145" s="269" t="s">
        <v>77</v>
      </c>
      <c r="AJ145" s="700"/>
      <c r="AK145" s="282" t="s">
        <v>77</v>
      </c>
      <c r="AL145" s="700"/>
      <c r="AM145" s="269"/>
      <c r="AN145" s="700" t="s">
        <v>78</v>
      </c>
      <c r="AO145" s="274"/>
      <c r="AP145" s="387"/>
      <c r="AQ145" s="692"/>
      <c r="AR145" s="692"/>
      <c r="AS145" s="692"/>
      <c r="AT145" s="692"/>
      <c r="AU145" s="692"/>
      <c r="AV145" s="692"/>
      <c r="AW145" s="692"/>
      <c r="AX145" s="692"/>
      <c r="AY145" s="692"/>
      <c r="AZ145" s="692"/>
      <c r="BA145" s="692"/>
      <c r="BB145" s="692"/>
      <c r="BC145" s="692"/>
      <c r="BD145" s="692"/>
    </row>
    <row r="146" spans="1:56" s="60" customFormat="1" ht="30" customHeight="1" outlineLevel="1" x14ac:dyDescent="0.25">
      <c r="B146" s="728"/>
      <c r="C146" s="733"/>
      <c r="D146" s="735"/>
      <c r="E146" s="767"/>
      <c r="F146" s="726"/>
      <c r="G146" s="56" t="s">
        <v>848</v>
      </c>
      <c r="H146" s="253"/>
      <c r="I146" s="238" t="s">
        <v>79</v>
      </c>
      <c r="J146" s="147" t="s">
        <v>76</v>
      </c>
      <c r="K146" s="148" t="s">
        <v>79</v>
      </c>
      <c r="L146" s="147" t="s">
        <v>79</v>
      </c>
      <c r="M146" s="148"/>
      <c r="N146" s="147"/>
      <c r="O146" s="148"/>
      <c r="P146" s="147"/>
      <c r="Q146" s="148"/>
      <c r="R146" s="237"/>
      <c r="S146" s="239"/>
      <c r="T146" s="147"/>
      <c r="U146" s="136"/>
      <c r="V146" s="122"/>
      <c r="W146" s="136"/>
      <c r="X146" s="122" t="s">
        <v>79</v>
      </c>
      <c r="Y146" s="136"/>
      <c r="Z146" s="122"/>
      <c r="AA146" s="136"/>
      <c r="AB146" s="205"/>
      <c r="AC146" s="423"/>
      <c r="AD146" s="155"/>
      <c r="AE146" s="122"/>
      <c r="AF146" s="138"/>
      <c r="AG146" s="272"/>
      <c r="AH146" s="700"/>
      <c r="AI146" s="269" t="s">
        <v>77</v>
      </c>
      <c r="AJ146" s="700"/>
      <c r="AK146" s="282" t="s">
        <v>77</v>
      </c>
      <c r="AL146" s="700"/>
      <c r="AM146" s="269"/>
      <c r="AN146" s="700" t="s">
        <v>78</v>
      </c>
      <c r="AO146" s="274"/>
      <c r="AP146" s="387"/>
      <c r="AQ146" s="692"/>
      <c r="AR146" s="692"/>
      <c r="AS146" s="692"/>
      <c r="AT146" s="692"/>
      <c r="AU146" s="692"/>
      <c r="AV146" s="692"/>
      <c r="AW146" s="692"/>
      <c r="AX146" s="692"/>
      <c r="AY146" s="692"/>
      <c r="AZ146" s="692"/>
      <c r="BA146" s="692"/>
      <c r="BB146" s="692"/>
      <c r="BC146" s="692"/>
      <c r="BD146" s="692"/>
    </row>
    <row r="147" spans="1:56" s="60" customFormat="1" ht="30" customHeight="1" outlineLevel="1" x14ac:dyDescent="0.25">
      <c r="B147" s="728"/>
      <c r="C147" s="733"/>
      <c r="D147" s="735"/>
      <c r="E147" s="767"/>
      <c r="F147" s="726" t="s">
        <v>736</v>
      </c>
      <c r="G147" s="56" t="s">
        <v>846</v>
      </c>
      <c r="H147" s="253"/>
      <c r="I147" s="238"/>
      <c r="J147" s="147"/>
      <c r="K147" s="148"/>
      <c r="L147" s="147"/>
      <c r="M147" s="148"/>
      <c r="N147" s="147"/>
      <c r="O147" s="148"/>
      <c r="P147" s="147" t="s">
        <v>76</v>
      </c>
      <c r="Q147" s="148"/>
      <c r="R147" s="237"/>
      <c r="S147" s="239"/>
      <c r="T147" s="147"/>
      <c r="U147" s="136"/>
      <c r="V147" s="122"/>
      <c r="W147" s="136"/>
      <c r="X147" s="122"/>
      <c r="Y147" s="136"/>
      <c r="Z147" s="298"/>
      <c r="AA147" s="136"/>
      <c r="AB147" s="205"/>
      <c r="AC147" s="423"/>
      <c r="AD147" s="155"/>
      <c r="AE147" s="122"/>
      <c r="AF147" s="138"/>
      <c r="AG147" s="272"/>
      <c r="AH147" s="700"/>
      <c r="AI147" s="269" t="s">
        <v>77</v>
      </c>
      <c r="AJ147" s="700"/>
      <c r="AK147" s="282" t="s">
        <v>77</v>
      </c>
      <c r="AL147" s="700"/>
      <c r="AM147" s="269"/>
      <c r="AN147" s="700" t="s">
        <v>78</v>
      </c>
      <c r="AO147" s="274"/>
      <c r="AP147" s="387"/>
      <c r="AQ147" s="692"/>
      <c r="AR147" s="692"/>
      <c r="AS147" s="692"/>
      <c r="AT147" s="692"/>
      <c r="AU147" s="692"/>
      <c r="AV147" s="692"/>
      <c r="AW147" s="692"/>
      <c r="AX147" s="692"/>
      <c r="AY147" s="692"/>
      <c r="AZ147" s="692"/>
      <c r="BA147" s="692"/>
      <c r="BB147" s="692"/>
      <c r="BC147" s="692"/>
      <c r="BD147" s="692"/>
    </row>
    <row r="148" spans="1:56" s="60" customFormat="1" ht="45" customHeight="1" outlineLevel="1" x14ac:dyDescent="0.25">
      <c r="B148" s="728"/>
      <c r="C148" s="733"/>
      <c r="D148" s="735"/>
      <c r="E148" s="767"/>
      <c r="F148" s="732"/>
      <c r="G148" s="56" t="s">
        <v>739</v>
      </c>
      <c r="H148" s="253"/>
      <c r="I148" s="238"/>
      <c r="J148" s="147" t="s">
        <v>76</v>
      </c>
      <c r="K148" s="148"/>
      <c r="L148" s="147"/>
      <c r="M148" s="148"/>
      <c r="N148" s="147"/>
      <c r="O148" s="148"/>
      <c r="P148" s="147"/>
      <c r="Q148" s="148"/>
      <c r="R148" s="237"/>
      <c r="S148" s="239"/>
      <c r="T148" s="147"/>
      <c r="U148" s="136"/>
      <c r="V148" s="122"/>
      <c r="W148" s="136"/>
      <c r="X148" s="696" t="s">
        <v>808</v>
      </c>
      <c r="Y148" s="136"/>
      <c r="Z148" s="122"/>
      <c r="AA148" s="136"/>
      <c r="AB148" s="205"/>
      <c r="AC148" s="423"/>
      <c r="AD148" s="155"/>
      <c r="AE148" s="122"/>
      <c r="AF148" s="138"/>
      <c r="AG148" s="272"/>
      <c r="AH148" s="700"/>
      <c r="AI148" s="269" t="s">
        <v>77</v>
      </c>
      <c r="AJ148" s="700"/>
      <c r="AK148" s="282" t="s">
        <v>77</v>
      </c>
      <c r="AL148" s="700"/>
      <c r="AM148" s="269"/>
      <c r="AN148" s="700" t="s">
        <v>78</v>
      </c>
      <c r="AO148" s="274"/>
      <c r="AP148" s="387"/>
      <c r="AQ148" s="692"/>
      <c r="AR148" s="692"/>
      <c r="AS148" s="692"/>
      <c r="AT148" s="692"/>
      <c r="AU148" s="692"/>
      <c r="AV148" s="692"/>
      <c r="AW148" s="692"/>
      <c r="AX148" s="692"/>
      <c r="AY148" s="692"/>
      <c r="AZ148" s="692"/>
      <c r="BA148" s="692"/>
      <c r="BB148" s="692"/>
      <c r="BC148" s="692"/>
      <c r="BD148" s="692"/>
    </row>
    <row r="149" spans="1:56" s="60" customFormat="1" ht="45" customHeight="1" outlineLevel="1" x14ac:dyDescent="0.25">
      <c r="B149" s="728"/>
      <c r="C149" s="77" t="s">
        <v>221</v>
      </c>
      <c r="D149" s="735"/>
      <c r="E149" s="189">
        <v>0</v>
      </c>
      <c r="F149" s="336" t="s">
        <v>670</v>
      </c>
      <c r="G149" s="461" t="s">
        <v>585</v>
      </c>
      <c r="H149" s="253"/>
      <c r="I149" s="238" t="s">
        <v>79</v>
      </c>
      <c r="J149" s="147" t="s">
        <v>79</v>
      </c>
      <c r="K149" s="148" t="s">
        <v>79</v>
      </c>
      <c r="L149" s="147"/>
      <c r="M149" s="148"/>
      <c r="N149" s="147"/>
      <c r="O149" s="148"/>
      <c r="P149" s="147" t="s">
        <v>79</v>
      </c>
      <c r="Q149" s="148"/>
      <c r="R149" s="237"/>
      <c r="S149" s="239"/>
      <c r="T149" s="147"/>
      <c r="U149" s="136"/>
      <c r="V149" s="122"/>
      <c r="W149" s="136"/>
      <c r="X149" s="122"/>
      <c r="Y149" s="136" t="s">
        <v>76</v>
      </c>
      <c r="Z149" s="122" t="s">
        <v>79</v>
      </c>
      <c r="AA149" s="136"/>
      <c r="AB149" s="205"/>
      <c r="AC149" s="423"/>
      <c r="AD149" s="155"/>
      <c r="AE149" s="122"/>
      <c r="AF149" s="138"/>
      <c r="AG149" s="272"/>
      <c r="AH149" s="700"/>
      <c r="AI149" s="269" t="s">
        <v>77</v>
      </c>
      <c r="AJ149" s="700"/>
      <c r="AK149" s="282" t="s">
        <v>77</v>
      </c>
      <c r="AL149" s="700"/>
      <c r="AM149" s="269"/>
      <c r="AN149" s="700" t="s">
        <v>78</v>
      </c>
      <c r="AO149" s="274"/>
      <c r="AP149" s="387"/>
      <c r="AQ149" s="692"/>
      <c r="AR149" s="692"/>
      <c r="AS149" s="692"/>
      <c r="AT149" s="692"/>
      <c r="AU149" s="692"/>
      <c r="AV149" s="692"/>
      <c r="AW149" s="692"/>
      <c r="AX149" s="692"/>
      <c r="AY149" s="692"/>
      <c r="AZ149" s="692"/>
      <c r="BA149" s="692"/>
      <c r="BB149" s="692"/>
      <c r="BC149" s="692"/>
      <c r="BD149" s="692"/>
    </row>
    <row r="150" spans="1:56" s="60" customFormat="1" ht="30" customHeight="1" outlineLevel="1" thickBot="1" x14ac:dyDescent="0.3">
      <c r="B150" s="729"/>
      <c r="C150" s="167" t="s">
        <v>220</v>
      </c>
      <c r="D150" s="798"/>
      <c r="E150" s="204">
        <v>30</v>
      </c>
      <c r="F150" s="165" t="s">
        <v>541</v>
      </c>
      <c r="G150" s="117" t="s">
        <v>542</v>
      </c>
      <c r="H150" s="254"/>
      <c r="I150" s="242" t="s">
        <v>79</v>
      </c>
      <c r="J150" s="157" t="s">
        <v>79</v>
      </c>
      <c r="K150" s="156" t="s">
        <v>79</v>
      </c>
      <c r="L150" s="157"/>
      <c r="M150" s="156"/>
      <c r="N150" s="157"/>
      <c r="O150" s="156"/>
      <c r="P150" s="157" t="s">
        <v>79</v>
      </c>
      <c r="Q150" s="156"/>
      <c r="R150" s="241"/>
      <c r="S150" s="240"/>
      <c r="T150" s="157"/>
      <c r="U150" s="159"/>
      <c r="V150" s="158"/>
      <c r="W150" s="159"/>
      <c r="X150" s="158"/>
      <c r="Y150" s="159" t="s">
        <v>76</v>
      </c>
      <c r="Z150" s="158" t="s">
        <v>79</v>
      </c>
      <c r="AA150" s="159"/>
      <c r="AB150" s="446"/>
      <c r="AC150" s="445"/>
      <c r="AD150" s="160"/>
      <c r="AE150" s="158"/>
      <c r="AF150" s="161"/>
      <c r="AG150" s="378"/>
      <c r="AH150" s="715"/>
      <c r="AI150" s="379" t="s">
        <v>77</v>
      </c>
      <c r="AJ150" s="715"/>
      <c r="AK150" s="282" t="s">
        <v>77</v>
      </c>
      <c r="AL150" s="715"/>
      <c r="AM150" s="379"/>
      <c r="AN150" s="715" t="s">
        <v>78</v>
      </c>
      <c r="AO150" s="382"/>
      <c r="AP150" s="387"/>
      <c r="AQ150" s="692"/>
      <c r="AR150" s="692"/>
      <c r="AS150" s="692"/>
      <c r="AT150" s="692"/>
      <c r="AU150" s="692"/>
      <c r="AV150" s="692"/>
      <c r="AW150" s="692"/>
      <c r="AX150" s="692"/>
      <c r="AY150" s="692"/>
      <c r="AZ150" s="692"/>
      <c r="BA150" s="692"/>
      <c r="BB150" s="692"/>
      <c r="BC150" s="692"/>
      <c r="BD150" s="692"/>
    </row>
    <row r="151" spans="1:56" ht="15" customHeight="1" thickBot="1" x14ac:dyDescent="0.25">
      <c r="B151" s="199"/>
      <c r="C151" s="109" t="s">
        <v>98</v>
      </c>
      <c r="D151" s="48"/>
      <c r="E151" s="311"/>
      <c r="F151" s="48"/>
      <c r="G151" s="580"/>
      <c r="H151" s="48"/>
      <c r="I151" s="681"/>
      <c r="J151" s="681"/>
      <c r="K151" s="681"/>
      <c r="L151" s="681"/>
      <c r="M151" s="681"/>
      <c r="N151" s="681"/>
      <c r="O151" s="681"/>
      <c r="P151" s="681"/>
      <c r="Q151" s="681"/>
      <c r="R151" s="681"/>
      <c r="S151" s="681"/>
      <c r="T151" s="681"/>
      <c r="U151" s="681"/>
      <c r="V151" s="681"/>
      <c r="W151" s="681"/>
      <c r="X151" s="681"/>
      <c r="Y151" s="681"/>
      <c r="Z151" s="681"/>
      <c r="AA151" s="681"/>
      <c r="AB151" s="681"/>
      <c r="AC151" s="681"/>
      <c r="AD151" s="681"/>
      <c r="AE151" s="681"/>
      <c r="AF151" s="681"/>
      <c r="AG151" s="659"/>
      <c r="AH151" s="659"/>
      <c r="AI151" s="659"/>
      <c r="AJ151" s="659"/>
      <c r="AK151" s="659"/>
      <c r="AL151" s="659"/>
      <c r="AM151" s="659"/>
      <c r="AN151" s="659"/>
      <c r="AO151" s="660"/>
      <c r="AP151" s="397"/>
    </row>
    <row r="152" spans="1:56" s="60" customFormat="1" ht="15" customHeight="1" x14ac:dyDescent="0.25">
      <c r="A152" s="60" t="s">
        <v>107</v>
      </c>
      <c r="B152" s="730" t="s">
        <v>13</v>
      </c>
      <c r="C152" s="113" t="s">
        <v>14</v>
      </c>
      <c r="D152" s="97"/>
      <c r="E152" s="319">
        <f>SUM(E153:E161)</f>
        <v>41</v>
      </c>
      <c r="F152" s="83"/>
      <c r="G152" s="83"/>
      <c r="H152" s="253"/>
      <c r="I152" s="219"/>
      <c r="J152" s="134"/>
      <c r="K152" s="135"/>
      <c r="L152" s="134"/>
      <c r="M152" s="135"/>
      <c r="N152" s="134"/>
      <c r="O152" s="135"/>
      <c r="P152" s="134"/>
      <c r="Q152" s="135"/>
      <c r="R152" s="215"/>
      <c r="S152" s="228"/>
      <c r="T152" s="220"/>
      <c r="U152" s="221"/>
      <c r="V152" s="208"/>
      <c r="W152" s="221"/>
      <c r="X152" s="208"/>
      <c r="Y152" s="221"/>
      <c r="Z152" s="208"/>
      <c r="AA152" s="221"/>
      <c r="AB152" s="429"/>
      <c r="AC152" s="420"/>
      <c r="AD152" s="140"/>
      <c r="AE152" s="121"/>
      <c r="AF152" s="141"/>
      <c r="AG152" s="350"/>
      <c r="AH152" s="713"/>
      <c r="AI152" s="335"/>
      <c r="AJ152" s="701"/>
      <c r="AK152" s="351"/>
      <c r="AL152" s="713"/>
      <c r="AM152" s="352"/>
      <c r="AN152" s="701"/>
      <c r="AO152" s="353"/>
      <c r="AP152" s="387"/>
      <c r="AQ152" s="692"/>
      <c r="AR152" s="692"/>
      <c r="AS152" s="692"/>
      <c r="AT152" s="692"/>
      <c r="AU152" s="692"/>
      <c r="AV152" s="692"/>
      <c r="AW152" s="692"/>
      <c r="AX152" s="692"/>
      <c r="AY152" s="692"/>
      <c r="AZ152" s="692"/>
      <c r="BA152" s="692"/>
      <c r="BB152" s="692"/>
      <c r="BC152" s="692"/>
      <c r="BD152" s="692"/>
    </row>
    <row r="153" spans="1:56" s="60" customFormat="1" ht="45" customHeight="1" outlineLevel="1" x14ac:dyDescent="0.25">
      <c r="B153" s="728"/>
      <c r="C153" s="740" t="s">
        <v>219</v>
      </c>
      <c r="D153" s="796"/>
      <c r="E153" s="189">
        <v>10</v>
      </c>
      <c r="F153" s="336" t="s">
        <v>671</v>
      </c>
      <c r="G153" s="411" t="s">
        <v>801</v>
      </c>
      <c r="H153" s="253"/>
      <c r="I153" s="222"/>
      <c r="J153" s="134" t="s">
        <v>76</v>
      </c>
      <c r="K153" s="135"/>
      <c r="L153" s="134"/>
      <c r="M153" s="135"/>
      <c r="N153" s="134"/>
      <c r="O153" s="135"/>
      <c r="P153" s="134"/>
      <c r="Q153" s="135"/>
      <c r="R153" s="215"/>
      <c r="S153" s="229"/>
      <c r="T153" s="134"/>
      <c r="U153" s="139"/>
      <c r="V153" s="123"/>
      <c r="W153" s="139"/>
      <c r="X153" s="123"/>
      <c r="Y153" s="139"/>
      <c r="Z153" s="123"/>
      <c r="AA153" s="139"/>
      <c r="AB153" s="207"/>
      <c r="AC153" s="421"/>
      <c r="AD153" s="140" t="s">
        <v>79</v>
      </c>
      <c r="AE153" s="121"/>
      <c r="AF153" s="141"/>
      <c r="AG153" s="350"/>
      <c r="AH153" s="701" t="s">
        <v>78</v>
      </c>
      <c r="AI153" s="335"/>
      <c r="AJ153" s="701"/>
      <c r="AK153" s="351"/>
      <c r="AL153" s="701"/>
      <c r="AM153" s="352"/>
      <c r="AN153" s="701"/>
      <c r="AO153" s="353"/>
      <c r="AP153" s="387"/>
      <c r="AQ153" s="692"/>
      <c r="AR153" s="692"/>
      <c r="AS153" s="692"/>
      <c r="AT153" s="692"/>
      <c r="AU153" s="692"/>
      <c r="AV153" s="692"/>
      <c r="AW153" s="692"/>
      <c r="AX153" s="692"/>
      <c r="AY153" s="692"/>
      <c r="AZ153" s="692"/>
      <c r="BA153" s="692"/>
      <c r="BB153" s="692"/>
      <c r="BC153" s="692"/>
      <c r="BD153" s="692"/>
    </row>
    <row r="154" spans="1:56" s="60" customFormat="1" ht="20.100000000000001" customHeight="1" outlineLevel="1" x14ac:dyDescent="0.25">
      <c r="B154" s="728"/>
      <c r="C154" s="741"/>
      <c r="D154" s="796"/>
      <c r="E154" s="189">
        <v>5</v>
      </c>
      <c r="F154" s="336" t="s">
        <v>613</v>
      </c>
      <c r="G154" s="411" t="s">
        <v>506</v>
      </c>
      <c r="H154" s="253"/>
      <c r="I154" s="222"/>
      <c r="J154" s="134" t="s">
        <v>76</v>
      </c>
      <c r="K154" s="135"/>
      <c r="L154" s="134"/>
      <c r="M154" s="135"/>
      <c r="N154" s="134"/>
      <c r="O154" s="135"/>
      <c r="P154" s="134"/>
      <c r="Q154" s="135"/>
      <c r="R154" s="215"/>
      <c r="S154" s="229"/>
      <c r="T154" s="134"/>
      <c r="U154" s="139"/>
      <c r="V154" s="123"/>
      <c r="W154" s="139"/>
      <c r="X154" s="123"/>
      <c r="Y154" s="139"/>
      <c r="Z154" s="123"/>
      <c r="AA154" s="139"/>
      <c r="AB154" s="207"/>
      <c r="AC154" s="421"/>
      <c r="AD154" s="140" t="s">
        <v>79</v>
      </c>
      <c r="AE154" s="121"/>
      <c r="AF154" s="141"/>
      <c r="AG154" s="350"/>
      <c r="AH154" s="701" t="s">
        <v>78</v>
      </c>
      <c r="AI154" s="335"/>
      <c r="AJ154" s="701"/>
      <c r="AK154" s="351"/>
      <c r="AL154" s="701"/>
      <c r="AM154" s="352"/>
      <c r="AN154" s="701"/>
      <c r="AO154" s="353"/>
      <c r="AP154" s="387"/>
      <c r="AQ154" s="692"/>
      <c r="AR154" s="692"/>
      <c r="AS154" s="692"/>
      <c r="AT154" s="692"/>
      <c r="AU154" s="692"/>
      <c r="AV154" s="692"/>
      <c r="AW154" s="692"/>
      <c r="AX154" s="692"/>
      <c r="AY154" s="692"/>
      <c r="AZ154" s="692"/>
      <c r="BA154" s="692"/>
      <c r="BB154" s="692"/>
      <c r="BC154" s="692"/>
      <c r="BD154" s="692"/>
    </row>
    <row r="155" spans="1:56" s="60" customFormat="1" ht="30" customHeight="1" outlineLevel="1" x14ac:dyDescent="0.25">
      <c r="B155" s="728"/>
      <c r="C155" s="740" t="s">
        <v>218</v>
      </c>
      <c r="D155" s="796"/>
      <c r="E155" s="189">
        <f>7.5+7.5</f>
        <v>15</v>
      </c>
      <c r="F155" s="56" t="s">
        <v>684</v>
      </c>
      <c r="G155" s="68" t="s">
        <v>505</v>
      </c>
      <c r="H155" s="253"/>
      <c r="I155" s="222" t="s">
        <v>79</v>
      </c>
      <c r="J155" s="134" t="s">
        <v>76</v>
      </c>
      <c r="K155" s="135" t="s">
        <v>79</v>
      </c>
      <c r="L155" s="134" t="s">
        <v>79</v>
      </c>
      <c r="M155" s="135"/>
      <c r="N155" s="134" t="s">
        <v>79</v>
      </c>
      <c r="O155" s="135" t="s">
        <v>79</v>
      </c>
      <c r="P155" s="134" t="s">
        <v>79</v>
      </c>
      <c r="Q155" s="135" t="s">
        <v>79</v>
      </c>
      <c r="R155" s="215"/>
      <c r="S155" s="229"/>
      <c r="T155" s="134"/>
      <c r="U155" s="139"/>
      <c r="V155" s="123"/>
      <c r="W155" s="139"/>
      <c r="X155" s="123"/>
      <c r="Y155" s="139" t="s">
        <v>79</v>
      </c>
      <c r="Z155" s="123"/>
      <c r="AA155" s="139"/>
      <c r="AB155" s="207"/>
      <c r="AC155" s="421"/>
      <c r="AD155" s="140" t="s">
        <v>79</v>
      </c>
      <c r="AE155" s="121"/>
      <c r="AF155" s="141"/>
      <c r="AG155" s="350"/>
      <c r="AH155" s="701" t="s">
        <v>77</v>
      </c>
      <c r="AI155" s="335" t="s">
        <v>78</v>
      </c>
      <c r="AJ155" s="701"/>
      <c r="AK155" s="351"/>
      <c r="AL155" s="701"/>
      <c r="AM155" s="352"/>
      <c r="AN155" s="701"/>
      <c r="AO155" s="353"/>
      <c r="AP155" s="387"/>
      <c r="AQ155" s="692"/>
      <c r="AR155" s="692"/>
      <c r="AS155" s="692"/>
      <c r="AT155" s="692"/>
      <c r="AU155" s="692"/>
      <c r="AV155" s="692"/>
      <c r="AW155" s="692"/>
      <c r="AX155" s="692"/>
      <c r="AY155" s="692"/>
      <c r="AZ155" s="692"/>
      <c r="BA155" s="692"/>
      <c r="BB155" s="692"/>
      <c r="BC155" s="692"/>
      <c r="BD155" s="692"/>
    </row>
    <row r="156" spans="1:56" s="60" customFormat="1" ht="45" customHeight="1" outlineLevel="1" x14ac:dyDescent="0.25">
      <c r="B156" s="728"/>
      <c r="C156" s="741"/>
      <c r="D156" s="796"/>
      <c r="E156" s="189">
        <v>0</v>
      </c>
      <c r="F156" s="56" t="s">
        <v>503</v>
      </c>
      <c r="G156" s="56" t="s">
        <v>687</v>
      </c>
      <c r="H156" s="253"/>
      <c r="I156" s="222"/>
      <c r="J156" s="134" t="s">
        <v>79</v>
      </c>
      <c r="K156" s="135" t="s">
        <v>79</v>
      </c>
      <c r="L156" s="134" t="s">
        <v>79</v>
      </c>
      <c r="M156" s="135"/>
      <c r="N156" s="134"/>
      <c r="O156" s="135"/>
      <c r="P156" s="134"/>
      <c r="Q156" s="135" t="s">
        <v>79</v>
      </c>
      <c r="R156" s="215"/>
      <c r="S156" s="229"/>
      <c r="T156" s="134"/>
      <c r="U156" s="139"/>
      <c r="V156" s="123"/>
      <c r="W156" s="139"/>
      <c r="X156" s="123"/>
      <c r="Y156" s="139" t="s">
        <v>76</v>
      </c>
      <c r="Z156" s="123"/>
      <c r="AA156" s="139"/>
      <c r="AB156" s="207"/>
      <c r="AC156" s="421"/>
      <c r="AD156" s="140"/>
      <c r="AE156" s="121"/>
      <c r="AF156" s="141"/>
      <c r="AG156" s="350"/>
      <c r="AH156" s="701" t="s">
        <v>77</v>
      </c>
      <c r="AI156" s="335" t="s">
        <v>77</v>
      </c>
      <c r="AJ156" s="701"/>
      <c r="AK156" s="351" t="s">
        <v>77</v>
      </c>
      <c r="AL156" s="701"/>
      <c r="AM156" s="352"/>
      <c r="AN156" s="701" t="s">
        <v>78</v>
      </c>
      <c r="AO156" s="353"/>
      <c r="AP156" s="387"/>
      <c r="AQ156" s="692"/>
      <c r="AR156" s="692"/>
      <c r="AS156" s="692"/>
      <c r="AT156" s="692"/>
      <c r="AU156" s="692"/>
      <c r="AV156" s="692"/>
      <c r="AW156" s="692"/>
      <c r="AX156" s="692"/>
      <c r="AY156" s="692"/>
      <c r="AZ156" s="692"/>
      <c r="BA156" s="692"/>
      <c r="BB156" s="692"/>
      <c r="BC156" s="692"/>
      <c r="BD156" s="692"/>
    </row>
    <row r="157" spans="1:56" s="60" customFormat="1" ht="20.100000000000001" customHeight="1" outlineLevel="1" x14ac:dyDescent="0.25">
      <c r="B157" s="728"/>
      <c r="C157" s="77" t="s">
        <v>217</v>
      </c>
      <c r="D157" s="796"/>
      <c r="E157" s="189">
        <v>10</v>
      </c>
      <c r="F157" s="411" t="s">
        <v>504</v>
      </c>
      <c r="G157" s="411" t="s">
        <v>683</v>
      </c>
      <c r="H157" s="253"/>
      <c r="I157" s="222"/>
      <c r="J157" s="134"/>
      <c r="K157" s="135"/>
      <c r="L157" s="134"/>
      <c r="M157" s="135"/>
      <c r="N157" s="134"/>
      <c r="O157" s="135"/>
      <c r="P157" s="134"/>
      <c r="Q157" s="135"/>
      <c r="R157" s="215"/>
      <c r="S157" s="229"/>
      <c r="T157" s="134"/>
      <c r="U157" s="139"/>
      <c r="V157" s="123"/>
      <c r="W157" s="139"/>
      <c r="X157" s="123"/>
      <c r="Y157" s="139" t="s">
        <v>79</v>
      </c>
      <c r="Z157" s="123"/>
      <c r="AA157" s="139"/>
      <c r="AB157" s="207"/>
      <c r="AC157" s="421"/>
      <c r="AD157" s="140"/>
      <c r="AE157" s="121"/>
      <c r="AF157" s="141"/>
      <c r="AG157" s="350"/>
      <c r="AH157" s="701"/>
      <c r="AI157" s="335"/>
      <c r="AJ157" s="701"/>
      <c r="AK157" s="351"/>
      <c r="AL157" s="701"/>
      <c r="AM157" s="352"/>
      <c r="AN157" s="701"/>
      <c r="AO157" s="353"/>
      <c r="AP157" s="387"/>
      <c r="AQ157" s="692"/>
      <c r="AR157" s="692"/>
      <c r="AS157" s="692"/>
      <c r="AT157" s="692"/>
      <c r="AU157" s="692"/>
      <c r="AV157" s="692"/>
      <c r="AW157" s="692"/>
      <c r="AX157" s="692"/>
      <c r="AY157" s="692"/>
      <c r="AZ157" s="692"/>
      <c r="BA157" s="692"/>
      <c r="BB157" s="692"/>
      <c r="BC157" s="692"/>
      <c r="BD157" s="692"/>
    </row>
    <row r="158" spans="1:56" s="60" customFormat="1" ht="20.100000000000001" customHeight="1" outlineLevel="1" x14ac:dyDescent="0.25">
      <c r="B158" s="728"/>
      <c r="C158" s="77" t="s">
        <v>216</v>
      </c>
      <c r="D158" s="796"/>
      <c r="E158" s="189">
        <v>1</v>
      </c>
      <c r="F158" s="411" t="s">
        <v>685</v>
      </c>
      <c r="G158" s="56" t="s">
        <v>686</v>
      </c>
      <c r="H158" s="253"/>
      <c r="I158" s="222"/>
      <c r="J158" s="134" t="s">
        <v>79</v>
      </c>
      <c r="K158" s="135"/>
      <c r="L158" s="134"/>
      <c r="M158" s="135"/>
      <c r="N158" s="134"/>
      <c r="O158" s="135"/>
      <c r="P158" s="134"/>
      <c r="Q158" s="135"/>
      <c r="R158" s="215"/>
      <c r="S158" s="229"/>
      <c r="T158" s="134"/>
      <c r="U158" s="139"/>
      <c r="V158" s="123"/>
      <c r="W158" s="139"/>
      <c r="X158" s="123"/>
      <c r="Y158" s="139" t="s">
        <v>76</v>
      </c>
      <c r="Z158" s="123"/>
      <c r="AA158" s="139"/>
      <c r="AB158" s="207"/>
      <c r="AC158" s="421"/>
      <c r="AD158" s="140"/>
      <c r="AE158" s="121"/>
      <c r="AF158" s="141"/>
      <c r="AG158" s="350"/>
      <c r="AH158" s="701" t="s">
        <v>77</v>
      </c>
      <c r="AI158" s="335" t="s">
        <v>77</v>
      </c>
      <c r="AJ158" s="701"/>
      <c r="AK158" s="351" t="s">
        <v>77</v>
      </c>
      <c r="AL158" s="701"/>
      <c r="AM158" s="352"/>
      <c r="AN158" s="701" t="s">
        <v>78</v>
      </c>
      <c r="AO158" s="353"/>
      <c r="AP158" s="387"/>
      <c r="AQ158" s="692"/>
      <c r="AR158" s="692"/>
      <c r="AS158" s="692"/>
      <c r="AT158" s="692"/>
      <c r="AU158" s="692"/>
      <c r="AV158" s="692"/>
      <c r="AW158" s="692"/>
      <c r="AX158" s="692"/>
      <c r="AY158" s="692"/>
      <c r="AZ158" s="692"/>
      <c r="BA158" s="692"/>
      <c r="BB158" s="692"/>
      <c r="BC158" s="692"/>
      <c r="BD158" s="692"/>
    </row>
    <row r="159" spans="1:56" s="60" customFormat="1" ht="30" customHeight="1" outlineLevel="1" x14ac:dyDescent="0.25">
      <c r="B159" s="728"/>
      <c r="C159" s="77" t="s">
        <v>215</v>
      </c>
      <c r="D159" s="796"/>
      <c r="E159" s="630">
        <v>0</v>
      </c>
      <c r="F159" s="631" t="s">
        <v>672</v>
      </c>
      <c r="G159" s="411"/>
      <c r="H159" s="253"/>
      <c r="I159" s="472"/>
      <c r="J159" s="473"/>
      <c r="K159" s="474"/>
      <c r="L159" s="473"/>
      <c r="M159" s="474"/>
      <c r="N159" s="473"/>
      <c r="O159" s="474"/>
      <c r="P159" s="473"/>
      <c r="Q159" s="474"/>
      <c r="R159" s="475"/>
      <c r="S159" s="476"/>
      <c r="T159" s="473"/>
      <c r="U159" s="478"/>
      <c r="V159" s="473"/>
      <c r="W159" s="478"/>
      <c r="X159" s="473"/>
      <c r="Y159" s="478"/>
      <c r="Z159" s="473"/>
      <c r="AA159" s="478"/>
      <c r="AB159" s="475"/>
      <c r="AC159" s="479"/>
      <c r="AD159" s="480"/>
      <c r="AE159" s="481"/>
      <c r="AF159" s="482"/>
      <c r="AG159" s="527"/>
      <c r="AH159" s="702"/>
      <c r="AI159" s="528"/>
      <c r="AJ159" s="702"/>
      <c r="AK159" s="529"/>
      <c r="AL159" s="702"/>
      <c r="AM159" s="530"/>
      <c r="AN159" s="702"/>
      <c r="AO159" s="531"/>
      <c r="AP159" s="387"/>
      <c r="AQ159" s="692"/>
      <c r="AR159" s="692"/>
      <c r="AS159" s="692"/>
      <c r="AT159" s="692"/>
      <c r="AU159" s="692"/>
      <c r="AV159" s="692"/>
      <c r="AW159" s="692"/>
      <c r="AX159" s="692"/>
      <c r="AY159" s="692"/>
      <c r="AZ159" s="692"/>
      <c r="BA159" s="692"/>
      <c r="BB159" s="692"/>
      <c r="BC159" s="692"/>
      <c r="BD159" s="692"/>
    </row>
    <row r="160" spans="1:56" s="60" customFormat="1" ht="20.100000000000001" customHeight="1" outlineLevel="1" x14ac:dyDescent="0.25">
      <c r="B160" s="728"/>
      <c r="C160" s="77" t="s">
        <v>236</v>
      </c>
      <c r="D160" s="796"/>
      <c r="E160" s="630">
        <v>0</v>
      </c>
      <c r="F160" s="631" t="s">
        <v>682</v>
      </c>
      <c r="G160" s="411"/>
      <c r="H160" s="253"/>
      <c r="I160" s="485"/>
      <c r="J160" s="483"/>
      <c r="K160" s="486"/>
      <c r="L160" s="483"/>
      <c r="M160" s="486"/>
      <c r="N160" s="483"/>
      <c r="O160" s="486"/>
      <c r="P160" s="483"/>
      <c r="Q160" s="486"/>
      <c r="R160" s="484"/>
      <c r="S160" s="487"/>
      <c r="T160" s="483"/>
      <c r="U160" s="477"/>
      <c r="V160" s="483"/>
      <c r="W160" s="477"/>
      <c r="X160" s="483"/>
      <c r="Y160" s="477"/>
      <c r="Z160" s="483"/>
      <c r="AA160" s="477"/>
      <c r="AB160" s="484"/>
      <c r="AC160" s="488"/>
      <c r="AD160" s="489"/>
      <c r="AE160" s="490"/>
      <c r="AF160" s="491"/>
      <c r="AG160" s="492"/>
      <c r="AH160" s="704"/>
      <c r="AI160" s="493"/>
      <c r="AJ160" s="704"/>
      <c r="AK160" s="494"/>
      <c r="AL160" s="704"/>
      <c r="AM160" s="495"/>
      <c r="AN160" s="704"/>
      <c r="AO160" s="496"/>
      <c r="AP160" s="387"/>
      <c r="AQ160" s="692"/>
      <c r="AR160" s="692"/>
      <c r="AS160" s="692"/>
      <c r="AT160" s="692"/>
      <c r="AU160" s="692"/>
      <c r="AV160" s="692"/>
      <c r="AW160" s="692"/>
      <c r="AX160" s="692"/>
      <c r="AY160" s="692"/>
      <c r="AZ160" s="692"/>
      <c r="BA160" s="692"/>
      <c r="BB160" s="692"/>
      <c r="BC160" s="692"/>
      <c r="BD160" s="692"/>
    </row>
    <row r="161" spans="1:56" s="60" customFormat="1" ht="30" customHeight="1" outlineLevel="1" x14ac:dyDescent="0.25">
      <c r="B161" s="731"/>
      <c r="C161" s="200" t="s">
        <v>777</v>
      </c>
      <c r="D161" s="797"/>
      <c r="E161" s="635">
        <v>0</v>
      </c>
      <c r="F161" s="636" t="s">
        <v>612</v>
      </c>
      <c r="G161" s="83"/>
      <c r="H161" s="253"/>
      <c r="I161" s="511"/>
      <c r="J161" s="512"/>
      <c r="K161" s="513"/>
      <c r="L161" s="512"/>
      <c r="M161" s="513"/>
      <c r="N161" s="473"/>
      <c r="O161" s="513"/>
      <c r="P161" s="512"/>
      <c r="Q161" s="513"/>
      <c r="R161" s="514"/>
      <c r="S161" s="515"/>
      <c r="T161" s="512"/>
      <c r="U161" s="516"/>
      <c r="V161" s="512"/>
      <c r="W161" s="516"/>
      <c r="X161" s="512"/>
      <c r="Y161" s="516"/>
      <c r="Z161" s="512"/>
      <c r="AA161" s="516"/>
      <c r="AB161" s="514"/>
      <c r="AC161" s="517"/>
      <c r="AD161" s="518"/>
      <c r="AE161" s="519"/>
      <c r="AF161" s="520"/>
      <c r="AG161" s="521"/>
      <c r="AH161" s="714"/>
      <c r="AI161" s="522"/>
      <c r="AJ161" s="714"/>
      <c r="AK161" s="523"/>
      <c r="AL161" s="714"/>
      <c r="AM161" s="525"/>
      <c r="AN161" s="714"/>
      <c r="AO161" s="526"/>
      <c r="AP161" s="389"/>
      <c r="AQ161" s="692"/>
      <c r="AR161" s="692"/>
      <c r="AS161" s="692"/>
      <c r="AT161" s="692"/>
      <c r="AU161" s="692"/>
      <c r="AV161" s="692"/>
      <c r="AW161" s="692"/>
      <c r="AX161" s="692"/>
      <c r="AY161" s="692"/>
      <c r="AZ161" s="692"/>
      <c r="BA161" s="692"/>
      <c r="BB161" s="692"/>
      <c r="BC161" s="692"/>
      <c r="BD161" s="692"/>
    </row>
    <row r="162" spans="1:56" s="60" customFormat="1" ht="15" customHeight="1" x14ac:dyDescent="0.25">
      <c r="A162" s="60" t="s">
        <v>106</v>
      </c>
      <c r="B162" s="727" t="s">
        <v>15</v>
      </c>
      <c r="C162" s="115" t="s">
        <v>368</v>
      </c>
      <c r="D162" s="96"/>
      <c r="E162" s="318">
        <f>SUM(E164:E181)</f>
        <v>65</v>
      </c>
      <c r="F162" s="370" t="s">
        <v>770</v>
      </c>
      <c r="G162" s="84"/>
      <c r="H162" s="188"/>
      <c r="I162" s="224"/>
      <c r="J162" s="178"/>
      <c r="K162" s="179"/>
      <c r="L162" s="178"/>
      <c r="M162" s="179"/>
      <c r="N162" s="178"/>
      <c r="O162" s="179"/>
      <c r="P162" s="178"/>
      <c r="Q162" s="179"/>
      <c r="R162" s="217"/>
      <c r="S162" s="231"/>
      <c r="T162" s="178"/>
      <c r="U162" s="180"/>
      <c r="V162" s="127"/>
      <c r="W162" s="180"/>
      <c r="X162" s="127"/>
      <c r="Y162" s="180"/>
      <c r="Z162" s="127"/>
      <c r="AA162" s="180"/>
      <c r="AB162" s="432"/>
      <c r="AC162" s="425"/>
      <c r="AD162" s="181"/>
      <c r="AE162" s="126"/>
      <c r="AF162" s="182"/>
      <c r="AG162" s="261"/>
      <c r="AH162" s="709"/>
      <c r="AI162" s="262"/>
      <c r="AJ162" s="709"/>
      <c r="AK162" s="263"/>
      <c r="AL162" s="709"/>
      <c r="AM162" s="264"/>
      <c r="AN162" s="709"/>
      <c r="AO162" s="265"/>
      <c r="AP162" s="390"/>
      <c r="AQ162" s="692"/>
      <c r="AR162" s="692"/>
      <c r="AS162" s="692"/>
      <c r="AT162" s="692"/>
      <c r="AU162" s="692"/>
      <c r="AV162" s="692"/>
      <c r="AW162" s="692"/>
      <c r="AX162" s="692"/>
      <c r="AY162" s="692"/>
      <c r="AZ162" s="692"/>
      <c r="BA162" s="692"/>
      <c r="BB162" s="692"/>
      <c r="BC162" s="692"/>
      <c r="BD162" s="692"/>
    </row>
    <row r="163" spans="1:56" s="60" customFormat="1" ht="30" customHeight="1" outlineLevel="1" x14ac:dyDescent="0.25">
      <c r="B163" s="728"/>
      <c r="C163" s="744" t="s">
        <v>214</v>
      </c>
      <c r="D163" s="763" t="s">
        <v>445</v>
      </c>
      <c r="E163" s="723">
        <v>15</v>
      </c>
      <c r="F163" s="725" t="s">
        <v>784</v>
      </c>
      <c r="G163" s="56" t="s">
        <v>660</v>
      </c>
      <c r="H163" s="253"/>
      <c r="I163" s="244" t="s">
        <v>79</v>
      </c>
      <c r="J163" s="183" t="s">
        <v>76</v>
      </c>
      <c r="K163" s="184" t="s">
        <v>79</v>
      </c>
      <c r="L163" s="183" t="s">
        <v>79</v>
      </c>
      <c r="M163" s="184"/>
      <c r="N163" s="183" t="s">
        <v>79</v>
      </c>
      <c r="O163" s="184"/>
      <c r="P163" s="183"/>
      <c r="Q163" s="184"/>
      <c r="R163" s="243"/>
      <c r="S163" s="245"/>
      <c r="T163" s="183"/>
      <c r="U163" s="185"/>
      <c r="V163" s="124"/>
      <c r="W163" s="185"/>
      <c r="X163" s="124"/>
      <c r="Y163" s="185" t="s">
        <v>79</v>
      </c>
      <c r="Z163" s="124"/>
      <c r="AA163" s="185"/>
      <c r="AB163" s="206"/>
      <c r="AC163" s="427"/>
      <c r="AD163" s="186"/>
      <c r="AE163" s="128"/>
      <c r="AF163" s="187"/>
      <c r="AG163" s="266"/>
      <c r="AH163" s="703" t="s">
        <v>77</v>
      </c>
      <c r="AI163" s="267" t="s">
        <v>77</v>
      </c>
      <c r="AJ163" s="703" t="s">
        <v>78</v>
      </c>
      <c r="AK163" s="268"/>
      <c r="AL163" s="703"/>
      <c r="AM163" s="270"/>
      <c r="AN163" s="703"/>
      <c r="AO163" s="271"/>
      <c r="AP163" s="387"/>
      <c r="AQ163" s="692"/>
      <c r="AR163" s="692"/>
      <c r="AS163" s="692"/>
      <c r="AT163" s="692"/>
      <c r="AU163" s="692"/>
      <c r="AV163" s="692"/>
      <c r="AW163" s="692"/>
      <c r="AX163" s="692"/>
      <c r="AY163" s="692"/>
      <c r="AZ163" s="692"/>
      <c r="BA163" s="692"/>
      <c r="BB163" s="692"/>
      <c r="BC163" s="692"/>
      <c r="BD163" s="692"/>
    </row>
    <row r="164" spans="1:56" s="60" customFormat="1" ht="60" customHeight="1" outlineLevel="1" x14ac:dyDescent="0.25">
      <c r="B164" s="728"/>
      <c r="C164" s="762"/>
      <c r="D164" s="763"/>
      <c r="E164" s="737"/>
      <c r="F164" s="732"/>
      <c r="G164" s="56" t="s">
        <v>690</v>
      </c>
      <c r="H164" s="253"/>
      <c r="I164" s="244" t="s">
        <v>79</v>
      </c>
      <c r="J164" s="183" t="s">
        <v>76</v>
      </c>
      <c r="K164" s="184" t="s">
        <v>79</v>
      </c>
      <c r="L164" s="183" t="s">
        <v>79</v>
      </c>
      <c r="M164" s="184"/>
      <c r="N164" s="183" t="s">
        <v>79</v>
      </c>
      <c r="O164" s="184"/>
      <c r="P164" s="183"/>
      <c r="Q164" s="184"/>
      <c r="R164" s="243"/>
      <c r="S164" s="245"/>
      <c r="T164" s="183"/>
      <c r="U164" s="185"/>
      <c r="V164" s="124"/>
      <c r="W164" s="185"/>
      <c r="X164" s="124"/>
      <c r="Y164" s="185" t="s">
        <v>79</v>
      </c>
      <c r="Z164" s="124"/>
      <c r="AA164" s="185"/>
      <c r="AB164" s="206"/>
      <c r="AC164" s="427"/>
      <c r="AD164" s="186" t="s">
        <v>79</v>
      </c>
      <c r="AE164" s="128" t="s">
        <v>79</v>
      </c>
      <c r="AF164" s="187"/>
      <c r="AG164" s="266"/>
      <c r="AH164" s="703" t="s">
        <v>77</v>
      </c>
      <c r="AI164" s="267" t="s">
        <v>77</v>
      </c>
      <c r="AJ164" s="703" t="s">
        <v>78</v>
      </c>
      <c r="AK164" s="268"/>
      <c r="AL164" s="703"/>
      <c r="AM164" s="270"/>
      <c r="AN164" s="703"/>
      <c r="AO164" s="271"/>
      <c r="AP164" s="387"/>
      <c r="AQ164" s="692"/>
      <c r="AR164" s="692"/>
      <c r="AS164" s="692"/>
      <c r="AT164" s="692"/>
      <c r="AU164" s="692"/>
      <c r="AV164" s="692"/>
      <c r="AW164" s="692"/>
      <c r="AX164" s="692"/>
      <c r="AY164" s="692"/>
      <c r="AZ164" s="692"/>
      <c r="BA164" s="692"/>
      <c r="BB164" s="692"/>
      <c r="BC164" s="692"/>
      <c r="BD164" s="692"/>
    </row>
    <row r="165" spans="1:56" s="60" customFormat="1" ht="30" customHeight="1" outlineLevel="1" x14ac:dyDescent="0.25">
      <c r="B165" s="728"/>
      <c r="C165" s="743" t="s">
        <v>450</v>
      </c>
      <c r="D165" s="763"/>
      <c r="E165" s="189">
        <v>10</v>
      </c>
      <c r="F165" s="56" t="s">
        <v>691</v>
      </c>
      <c r="G165" s="725" t="s">
        <v>689</v>
      </c>
      <c r="H165" s="253"/>
      <c r="I165" s="238" t="s">
        <v>79</v>
      </c>
      <c r="J165" s="147" t="s">
        <v>79</v>
      </c>
      <c r="K165" s="148"/>
      <c r="L165" s="147"/>
      <c r="M165" s="148"/>
      <c r="N165" s="147"/>
      <c r="O165" s="148"/>
      <c r="P165" s="147"/>
      <c r="Q165" s="148"/>
      <c r="R165" s="237"/>
      <c r="S165" s="239"/>
      <c r="T165" s="147"/>
      <c r="U165" s="136"/>
      <c r="V165" s="122"/>
      <c r="W165" s="136"/>
      <c r="X165" s="122"/>
      <c r="Y165" s="185" t="s">
        <v>76</v>
      </c>
      <c r="Z165" s="122"/>
      <c r="AA165" s="136"/>
      <c r="AB165" s="205"/>
      <c r="AC165" s="423"/>
      <c r="AD165" s="137" t="s">
        <v>79</v>
      </c>
      <c r="AE165" s="133"/>
      <c r="AF165" s="138"/>
      <c r="AG165" s="272"/>
      <c r="AH165" s="700"/>
      <c r="AI165" s="269"/>
      <c r="AJ165" s="700" t="s">
        <v>77</v>
      </c>
      <c r="AK165" s="282" t="s">
        <v>77</v>
      </c>
      <c r="AL165" s="700"/>
      <c r="AM165" s="273"/>
      <c r="AN165" s="700" t="s">
        <v>78</v>
      </c>
      <c r="AO165" s="274"/>
      <c r="AP165" s="387"/>
      <c r="AQ165" s="692"/>
      <c r="AR165" s="692"/>
      <c r="AS165" s="692"/>
      <c r="AT165" s="692"/>
      <c r="AU165" s="692"/>
      <c r="AV165" s="692"/>
      <c r="AW165" s="692"/>
      <c r="AX165" s="692"/>
      <c r="AY165" s="692"/>
      <c r="AZ165" s="692"/>
      <c r="BA165" s="692"/>
      <c r="BB165" s="692"/>
      <c r="BC165" s="692"/>
      <c r="BD165" s="692"/>
    </row>
    <row r="166" spans="1:56" s="60" customFormat="1" ht="45" customHeight="1" outlineLevel="1" x14ac:dyDescent="0.25">
      <c r="B166" s="728"/>
      <c r="C166" s="743"/>
      <c r="D166" s="763"/>
      <c r="E166" s="189">
        <f>10+5</f>
        <v>15</v>
      </c>
      <c r="F166" s="56" t="s">
        <v>688</v>
      </c>
      <c r="G166" s="726"/>
      <c r="H166" s="253"/>
      <c r="I166" s="222" t="s">
        <v>79</v>
      </c>
      <c r="J166" s="134" t="s">
        <v>79</v>
      </c>
      <c r="K166" s="135"/>
      <c r="L166" s="134"/>
      <c r="M166" s="135"/>
      <c r="N166" s="134"/>
      <c r="O166" s="135"/>
      <c r="P166" s="134"/>
      <c r="Q166" s="135"/>
      <c r="R166" s="215"/>
      <c r="S166" s="229"/>
      <c r="T166" s="134"/>
      <c r="U166" s="139"/>
      <c r="V166" s="123"/>
      <c r="W166" s="139"/>
      <c r="X166" s="123"/>
      <c r="Y166" s="185" t="s">
        <v>76</v>
      </c>
      <c r="Z166" s="123"/>
      <c r="AA166" s="139"/>
      <c r="AB166" s="207"/>
      <c r="AC166" s="421"/>
      <c r="AD166" s="137" t="s">
        <v>79</v>
      </c>
      <c r="AE166" s="121"/>
      <c r="AF166" s="141"/>
      <c r="AG166" s="350"/>
      <c r="AH166" s="701"/>
      <c r="AI166" s="335"/>
      <c r="AJ166" s="700" t="s">
        <v>77</v>
      </c>
      <c r="AK166" s="282" t="s">
        <v>77</v>
      </c>
      <c r="AL166" s="700"/>
      <c r="AM166" s="273"/>
      <c r="AN166" s="700" t="s">
        <v>78</v>
      </c>
      <c r="AO166" s="353"/>
      <c r="AP166" s="387"/>
      <c r="AQ166" s="692"/>
      <c r="AR166" s="692"/>
      <c r="AS166" s="692"/>
      <c r="AT166" s="692"/>
      <c r="AU166" s="692"/>
      <c r="AV166" s="692"/>
      <c r="AW166" s="692"/>
      <c r="AX166" s="692"/>
      <c r="AY166" s="692"/>
      <c r="AZ166" s="692"/>
      <c r="BA166" s="692"/>
      <c r="BB166" s="692"/>
      <c r="BC166" s="692"/>
      <c r="BD166" s="692"/>
    </row>
    <row r="167" spans="1:56" s="60" customFormat="1" ht="30" customHeight="1" outlineLevel="1" x14ac:dyDescent="0.25">
      <c r="B167" s="728"/>
      <c r="C167" s="743"/>
      <c r="D167" s="763"/>
      <c r="E167" s="189">
        <v>5</v>
      </c>
      <c r="F167" s="465" t="s">
        <v>446</v>
      </c>
      <c r="G167" s="732"/>
      <c r="H167" s="253"/>
      <c r="I167" s="238" t="s">
        <v>79</v>
      </c>
      <c r="J167" s="147" t="s">
        <v>79</v>
      </c>
      <c r="K167" s="148"/>
      <c r="L167" s="147"/>
      <c r="M167" s="148"/>
      <c r="N167" s="147"/>
      <c r="O167" s="148"/>
      <c r="P167" s="147"/>
      <c r="Q167" s="148"/>
      <c r="R167" s="237"/>
      <c r="S167" s="239"/>
      <c r="T167" s="147"/>
      <c r="U167" s="136"/>
      <c r="V167" s="122"/>
      <c r="W167" s="136"/>
      <c r="X167" s="122"/>
      <c r="Y167" s="185" t="s">
        <v>76</v>
      </c>
      <c r="Z167" s="122"/>
      <c r="AA167" s="136"/>
      <c r="AB167" s="205"/>
      <c r="AC167" s="423"/>
      <c r="AD167" s="137" t="s">
        <v>79</v>
      </c>
      <c r="AE167" s="133"/>
      <c r="AF167" s="138"/>
      <c r="AG167" s="272"/>
      <c r="AH167" s="700"/>
      <c r="AI167" s="269"/>
      <c r="AJ167" s="700" t="s">
        <v>77</v>
      </c>
      <c r="AK167" s="282" t="s">
        <v>77</v>
      </c>
      <c r="AL167" s="700"/>
      <c r="AM167" s="273"/>
      <c r="AN167" s="700" t="s">
        <v>78</v>
      </c>
      <c r="AO167" s="274"/>
      <c r="AP167" s="387"/>
      <c r="AQ167" s="692"/>
      <c r="AR167" s="692"/>
      <c r="AS167" s="692"/>
      <c r="AT167" s="692"/>
      <c r="AU167" s="692"/>
      <c r="AV167" s="692"/>
      <c r="AW167" s="692"/>
      <c r="AX167" s="692"/>
      <c r="AY167" s="692"/>
      <c r="AZ167" s="692"/>
      <c r="BA167" s="692"/>
      <c r="BB167" s="692"/>
      <c r="BC167" s="692"/>
      <c r="BD167" s="692"/>
    </row>
    <row r="168" spans="1:56" s="60" customFormat="1" ht="30" customHeight="1" outlineLevel="1" x14ac:dyDescent="0.25">
      <c r="B168" s="728"/>
      <c r="C168" s="733" t="s">
        <v>451</v>
      </c>
      <c r="D168" s="763"/>
      <c r="E168" s="189">
        <v>5</v>
      </c>
      <c r="F168" s="465" t="s">
        <v>743</v>
      </c>
      <c r="G168" s="50" t="s">
        <v>742</v>
      </c>
      <c r="H168" s="253"/>
      <c r="I168" s="238" t="s">
        <v>79</v>
      </c>
      <c r="J168" s="147" t="s">
        <v>79</v>
      </c>
      <c r="K168" s="143"/>
      <c r="L168" s="142"/>
      <c r="M168" s="143"/>
      <c r="N168" s="142"/>
      <c r="O168" s="143"/>
      <c r="P168" s="142"/>
      <c r="Q168" s="143"/>
      <c r="R168" s="216"/>
      <c r="S168" s="230"/>
      <c r="T168" s="142"/>
      <c r="U168" s="144"/>
      <c r="V168" s="125"/>
      <c r="W168" s="144"/>
      <c r="X168" s="125"/>
      <c r="Y168" s="185" t="s">
        <v>76</v>
      </c>
      <c r="Z168" s="125"/>
      <c r="AA168" s="144"/>
      <c r="AB168" s="430"/>
      <c r="AC168" s="422"/>
      <c r="AD168" s="137" t="s">
        <v>79</v>
      </c>
      <c r="AE168" s="129"/>
      <c r="AF168" s="146"/>
      <c r="AG168" s="275"/>
      <c r="AH168" s="705"/>
      <c r="AI168" s="276"/>
      <c r="AJ168" s="700" t="s">
        <v>77</v>
      </c>
      <c r="AK168" s="282" t="s">
        <v>77</v>
      </c>
      <c r="AL168" s="700"/>
      <c r="AM168" s="273"/>
      <c r="AN168" s="700" t="s">
        <v>78</v>
      </c>
      <c r="AO168" s="279"/>
      <c r="AP168" s="387"/>
      <c r="AQ168" s="692"/>
      <c r="AR168" s="692"/>
      <c r="AS168" s="692"/>
      <c r="AT168" s="692"/>
      <c r="AU168" s="692"/>
      <c r="AV168" s="692"/>
      <c r="AW168" s="692"/>
      <c r="AX168" s="692"/>
      <c r="AY168" s="692"/>
      <c r="AZ168" s="692"/>
      <c r="BA168" s="692"/>
      <c r="BB168" s="692"/>
      <c r="BC168" s="692"/>
      <c r="BD168" s="692"/>
    </row>
    <row r="169" spans="1:56" s="60" customFormat="1" ht="45" customHeight="1" outlineLevel="1" x14ac:dyDescent="0.25">
      <c r="B169" s="728"/>
      <c r="C169" s="733"/>
      <c r="D169" s="763"/>
      <c r="E169" s="189">
        <v>5</v>
      </c>
      <c r="F169" s="465" t="s">
        <v>695</v>
      </c>
      <c r="G169" s="56" t="s">
        <v>694</v>
      </c>
      <c r="H169" s="253"/>
      <c r="I169" s="238" t="s">
        <v>79</v>
      </c>
      <c r="J169" s="147" t="s">
        <v>79</v>
      </c>
      <c r="K169" s="148"/>
      <c r="L169" s="147"/>
      <c r="M169" s="148"/>
      <c r="N169" s="147"/>
      <c r="O169" s="148"/>
      <c r="P169" s="147"/>
      <c r="Q169" s="148"/>
      <c r="R169" s="237"/>
      <c r="S169" s="239"/>
      <c r="T169" s="147"/>
      <c r="U169" s="136"/>
      <c r="V169" s="122"/>
      <c r="W169" s="136"/>
      <c r="X169" s="122"/>
      <c r="Y169" s="185" t="s">
        <v>76</v>
      </c>
      <c r="Z169" s="122"/>
      <c r="AA169" s="136"/>
      <c r="AB169" s="205"/>
      <c r="AC169" s="423"/>
      <c r="AD169" s="137" t="s">
        <v>79</v>
      </c>
      <c r="AE169" s="133"/>
      <c r="AF169" s="138"/>
      <c r="AG169" s="272"/>
      <c r="AH169" s="700"/>
      <c r="AI169" s="269"/>
      <c r="AJ169" s="700" t="s">
        <v>77</v>
      </c>
      <c r="AK169" s="282" t="s">
        <v>77</v>
      </c>
      <c r="AL169" s="700"/>
      <c r="AM169" s="273"/>
      <c r="AN169" s="700" t="s">
        <v>78</v>
      </c>
      <c r="AO169" s="274"/>
      <c r="AP169" s="387"/>
      <c r="AQ169" s="692"/>
      <c r="AR169" s="692"/>
      <c r="AS169" s="692"/>
      <c r="AT169" s="692"/>
      <c r="AU169" s="692"/>
      <c r="AV169" s="692"/>
      <c r="AW169" s="692"/>
      <c r="AX169" s="692"/>
      <c r="AY169" s="692"/>
      <c r="AZ169" s="692"/>
      <c r="BA169" s="692"/>
      <c r="BB169" s="692"/>
      <c r="BC169" s="692"/>
      <c r="BD169" s="692"/>
    </row>
    <row r="170" spans="1:56" s="60" customFormat="1" ht="45" customHeight="1" outlineLevel="1" x14ac:dyDescent="0.25">
      <c r="B170" s="728"/>
      <c r="C170" s="733"/>
      <c r="D170" s="763"/>
      <c r="E170" s="189">
        <v>5</v>
      </c>
      <c r="F170" s="465" t="s">
        <v>692</v>
      </c>
      <c r="G170" s="54" t="s">
        <v>693</v>
      </c>
      <c r="H170" s="253"/>
      <c r="I170" s="238"/>
      <c r="J170" s="147"/>
      <c r="K170" s="148"/>
      <c r="L170" s="147"/>
      <c r="M170" s="148"/>
      <c r="N170" s="147"/>
      <c r="O170" s="148"/>
      <c r="P170" s="147"/>
      <c r="Q170" s="148"/>
      <c r="R170" s="237"/>
      <c r="S170" s="239"/>
      <c r="T170" s="147"/>
      <c r="U170" s="136"/>
      <c r="V170" s="122"/>
      <c r="W170" s="136"/>
      <c r="X170" s="122"/>
      <c r="Y170" s="185" t="s">
        <v>76</v>
      </c>
      <c r="Z170" s="122"/>
      <c r="AA170" s="136"/>
      <c r="AB170" s="205"/>
      <c r="AC170" s="423"/>
      <c r="AD170" s="137" t="s">
        <v>76</v>
      </c>
      <c r="AE170" s="133"/>
      <c r="AF170" s="138"/>
      <c r="AG170" s="272"/>
      <c r="AH170" s="700"/>
      <c r="AI170" s="269"/>
      <c r="AJ170" s="700"/>
      <c r="AK170" s="282"/>
      <c r="AL170" s="700"/>
      <c r="AM170" s="273"/>
      <c r="AN170" s="700" t="s">
        <v>78</v>
      </c>
      <c r="AO170" s="274"/>
      <c r="AP170" s="387"/>
      <c r="AQ170" s="692"/>
      <c r="AR170" s="692"/>
      <c r="AS170" s="692"/>
      <c r="AT170" s="692"/>
      <c r="AU170" s="692"/>
      <c r="AV170" s="692"/>
      <c r="AW170" s="692"/>
      <c r="AX170" s="692"/>
      <c r="AY170" s="692"/>
      <c r="AZ170" s="692"/>
      <c r="BA170" s="692"/>
      <c r="BB170" s="692"/>
      <c r="BC170" s="692"/>
      <c r="BD170" s="692"/>
    </row>
    <row r="171" spans="1:56" s="60" customFormat="1" ht="45" customHeight="1" outlineLevel="1" x14ac:dyDescent="0.25">
      <c r="B171" s="728"/>
      <c r="C171" s="740" t="s">
        <v>447</v>
      </c>
      <c r="D171" s="763"/>
      <c r="E171" s="723">
        <v>15</v>
      </c>
      <c r="F171" s="760" t="s">
        <v>696</v>
      </c>
      <c r="G171" s="56" t="s">
        <v>704</v>
      </c>
      <c r="H171" s="253"/>
      <c r="I171" s="238" t="s">
        <v>79</v>
      </c>
      <c r="J171" s="147" t="s">
        <v>79</v>
      </c>
      <c r="K171" s="148"/>
      <c r="L171" s="147"/>
      <c r="M171" s="148"/>
      <c r="N171" s="147"/>
      <c r="O171" s="148"/>
      <c r="P171" s="147"/>
      <c r="Q171" s="148"/>
      <c r="R171" s="237"/>
      <c r="S171" s="239"/>
      <c r="T171" s="147"/>
      <c r="U171" s="136"/>
      <c r="V171" s="122"/>
      <c r="W171" s="136"/>
      <c r="X171" s="122"/>
      <c r="Y171" s="185" t="s">
        <v>76</v>
      </c>
      <c r="Z171" s="122"/>
      <c r="AA171" s="136"/>
      <c r="AB171" s="205"/>
      <c r="AC171" s="423"/>
      <c r="AD171" s="137"/>
      <c r="AE171" s="133"/>
      <c r="AF171" s="138"/>
      <c r="AG171" s="272"/>
      <c r="AH171" s="700" t="s">
        <v>77</v>
      </c>
      <c r="AI171" s="269" t="s">
        <v>77</v>
      </c>
      <c r="AJ171" s="700" t="s">
        <v>78</v>
      </c>
      <c r="AK171" s="269"/>
      <c r="AL171" s="700"/>
      <c r="AM171" s="269"/>
      <c r="AN171" s="700"/>
      <c r="AO171" s="274"/>
      <c r="AP171" s="387"/>
      <c r="AQ171" s="692"/>
      <c r="AR171" s="692"/>
      <c r="AS171" s="692"/>
      <c r="AT171" s="692"/>
      <c r="AU171" s="692"/>
      <c r="AV171" s="692"/>
      <c r="AW171" s="692"/>
      <c r="AX171" s="692"/>
      <c r="AY171" s="692"/>
      <c r="AZ171" s="692"/>
      <c r="BA171" s="692"/>
      <c r="BB171" s="692"/>
      <c r="BC171" s="692"/>
      <c r="BD171" s="692"/>
    </row>
    <row r="172" spans="1:56" s="60" customFormat="1" ht="30" customHeight="1" outlineLevel="1" x14ac:dyDescent="0.25">
      <c r="B172" s="728"/>
      <c r="C172" s="741"/>
      <c r="D172" s="763"/>
      <c r="E172" s="737"/>
      <c r="F172" s="761"/>
      <c r="G172" s="56" t="s">
        <v>697</v>
      </c>
      <c r="H172" s="253"/>
      <c r="I172" s="238" t="s">
        <v>79</v>
      </c>
      <c r="J172" s="147" t="s">
        <v>79</v>
      </c>
      <c r="K172" s="148"/>
      <c r="L172" s="147"/>
      <c r="M172" s="148"/>
      <c r="N172" s="147"/>
      <c r="O172" s="148"/>
      <c r="P172" s="147"/>
      <c r="Q172" s="148"/>
      <c r="R172" s="237"/>
      <c r="S172" s="239"/>
      <c r="T172" s="147"/>
      <c r="U172" s="136"/>
      <c r="V172" s="122"/>
      <c r="W172" s="136"/>
      <c r="X172" s="122"/>
      <c r="Y172" s="185" t="s">
        <v>76</v>
      </c>
      <c r="Z172" s="122"/>
      <c r="AA172" s="136"/>
      <c r="AB172" s="205"/>
      <c r="AC172" s="423"/>
      <c r="AD172" s="137"/>
      <c r="AE172" s="133"/>
      <c r="AF172" s="138"/>
      <c r="AG172" s="272"/>
      <c r="AH172" s="700"/>
      <c r="AI172" s="269"/>
      <c r="AJ172" s="700"/>
      <c r="AK172" s="269" t="s">
        <v>77</v>
      </c>
      <c r="AL172" s="700"/>
      <c r="AM172" s="269"/>
      <c r="AN172" s="700" t="s">
        <v>78</v>
      </c>
      <c r="AO172" s="274"/>
      <c r="AP172" s="387"/>
      <c r="AQ172" s="692"/>
      <c r="AR172" s="692"/>
      <c r="AS172" s="692"/>
      <c r="AT172" s="692"/>
      <c r="AU172" s="692"/>
      <c r="AV172" s="692"/>
      <c r="AW172" s="692"/>
      <c r="AX172" s="692"/>
      <c r="AY172" s="692"/>
      <c r="AZ172" s="692"/>
      <c r="BA172" s="692"/>
      <c r="BB172" s="692"/>
      <c r="BC172" s="692"/>
      <c r="BD172" s="692"/>
    </row>
    <row r="173" spans="1:56" s="60" customFormat="1" ht="30" customHeight="1" outlineLevel="1" x14ac:dyDescent="0.25">
      <c r="B173" s="728"/>
      <c r="C173" s="77" t="s">
        <v>448</v>
      </c>
      <c r="D173" s="763"/>
      <c r="E173" s="189">
        <v>0</v>
      </c>
      <c r="F173" s="465" t="s">
        <v>449</v>
      </c>
      <c r="G173" s="56" t="s">
        <v>707</v>
      </c>
      <c r="H173" s="253"/>
      <c r="I173" s="223" t="s">
        <v>79</v>
      </c>
      <c r="J173" s="147" t="s">
        <v>79</v>
      </c>
      <c r="K173" s="143"/>
      <c r="L173" s="142"/>
      <c r="M173" s="143"/>
      <c r="N173" s="142"/>
      <c r="O173" s="143"/>
      <c r="P173" s="142"/>
      <c r="Q173" s="143"/>
      <c r="R173" s="216"/>
      <c r="S173" s="230"/>
      <c r="T173" s="142"/>
      <c r="U173" s="144"/>
      <c r="V173" s="125"/>
      <c r="W173" s="144"/>
      <c r="X173" s="125"/>
      <c r="Y173" s="185" t="s">
        <v>76</v>
      </c>
      <c r="Z173" s="125"/>
      <c r="AA173" s="144"/>
      <c r="AB173" s="430"/>
      <c r="AC173" s="422"/>
      <c r="AD173" s="145"/>
      <c r="AE173" s="129"/>
      <c r="AF173" s="146"/>
      <c r="AG173" s="275"/>
      <c r="AH173" s="700" t="s">
        <v>77</v>
      </c>
      <c r="AI173" s="269" t="s">
        <v>77</v>
      </c>
      <c r="AJ173" s="700" t="s">
        <v>78</v>
      </c>
      <c r="AK173" s="269"/>
      <c r="AL173" s="700"/>
      <c r="AM173" s="269"/>
      <c r="AN173" s="700"/>
      <c r="AO173" s="279"/>
      <c r="AP173" s="387"/>
      <c r="AQ173" s="692"/>
      <c r="AR173" s="692"/>
      <c r="AS173" s="692"/>
      <c r="AT173" s="692"/>
      <c r="AU173" s="692"/>
      <c r="AV173" s="692"/>
      <c r="AW173" s="692"/>
      <c r="AX173" s="692"/>
      <c r="AY173" s="692"/>
      <c r="AZ173" s="692"/>
      <c r="BA173" s="692"/>
      <c r="BB173" s="692"/>
      <c r="BC173" s="692"/>
      <c r="BD173" s="692"/>
    </row>
    <row r="174" spans="1:56" s="60" customFormat="1" ht="30" customHeight="1" outlineLevel="1" x14ac:dyDescent="0.25">
      <c r="B174" s="728"/>
      <c r="C174" s="733" t="s">
        <v>452</v>
      </c>
      <c r="D174" s="763"/>
      <c r="E174" s="189">
        <v>0</v>
      </c>
      <c r="F174" s="465" t="s">
        <v>698</v>
      </c>
      <c r="G174" s="725" t="s">
        <v>705</v>
      </c>
      <c r="H174" s="255"/>
      <c r="I174" s="238" t="s">
        <v>79</v>
      </c>
      <c r="J174" s="147" t="s">
        <v>79</v>
      </c>
      <c r="K174" s="148"/>
      <c r="L174" s="147"/>
      <c r="M174" s="148"/>
      <c r="N174" s="147"/>
      <c r="O174" s="148"/>
      <c r="P174" s="147"/>
      <c r="Q174" s="148"/>
      <c r="R174" s="237"/>
      <c r="S174" s="239"/>
      <c r="T174" s="147"/>
      <c r="U174" s="136"/>
      <c r="V174" s="122"/>
      <c r="W174" s="136"/>
      <c r="X174" s="122"/>
      <c r="Y174" s="185" t="s">
        <v>76</v>
      </c>
      <c r="Z174" s="122"/>
      <c r="AA174" s="136"/>
      <c r="AB174" s="205"/>
      <c r="AC174" s="423"/>
      <c r="AD174" s="137"/>
      <c r="AE174" s="133"/>
      <c r="AF174" s="138"/>
      <c r="AG174" s="272"/>
      <c r="AH174" s="700"/>
      <c r="AI174" s="269"/>
      <c r="AJ174" s="700" t="s">
        <v>77</v>
      </c>
      <c r="AK174" s="269"/>
      <c r="AL174" s="700"/>
      <c r="AM174" s="269"/>
      <c r="AN174" s="700" t="s">
        <v>78</v>
      </c>
      <c r="AO174" s="274"/>
      <c r="AP174" s="394"/>
      <c r="AQ174" s="692"/>
      <c r="AR174" s="692"/>
      <c r="AS174" s="692"/>
      <c r="AT174" s="692"/>
      <c r="AU174" s="692"/>
      <c r="AV174" s="692"/>
      <c r="AW174" s="692"/>
      <c r="AX174" s="692"/>
      <c r="AY174" s="692"/>
      <c r="AZ174" s="692"/>
      <c r="BA174" s="692"/>
      <c r="BB174" s="692"/>
      <c r="BC174" s="692"/>
      <c r="BD174" s="692"/>
    </row>
    <row r="175" spans="1:56" s="60" customFormat="1" ht="20.100000000000001" customHeight="1" outlineLevel="1" x14ac:dyDescent="0.25">
      <c r="B175" s="728"/>
      <c r="C175" s="733"/>
      <c r="D175" s="763"/>
      <c r="E175" s="189">
        <v>0</v>
      </c>
      <c r="F175" s="411" t="s">
        <v>453</v>
      </c>
      <c r="G175" s="726"/>
      <c r="H175" s="255"/>
      <c r="I175" s="238" t="s">
        <v>79</v>
      </c>
      <c r="J175" s="147" t="s">
        <v>79</v>
      </c>
      <c r="K175" s="148"/>
      <c r="L175" s="147"/>
      <c r="M175" s="148"/>
      <c r="N175" s="147"/>
      <c r="O175" s="148"/>
      <c r="P175" s="147"/>
      <c r="Q175" s="148"/>
      <c r="R175" s="237"/>
      <c r="S175" s="239"/>
      <c r="T175" s="147"/>
      <c r="U175" s="136"/>
      <c r="V175" s="122"/>
      <c r="W175" s="136"/>
      <c r="X175" s="122"/>
      <c r="Y175" s="185" t="s">
        <v>76</v>
      </c>
      <c r="Z175" s="122"/>
      <c r="AA175" s="136"/>
      <c r="AB175" s="205"/>
      <c r="AC175" s="423"/>
      <c r="AD175" s="137"/>
      <c r="AE175" s="133"/>
      <c r="AF175" s="138"/>
      <c r="AG175" s="272"/>
      <c r="AH175" s="700"/>
      <c r="AI175" s="269"/>
      <c r="AJ175" s="700" t="s">
        <v>77</v>
      </c>
      <c r="AK175" s="269"/>
      <c r="AL175" s="700"/>
      <c r="AM175" s="269"/>
      <c r="AN175" s="700" t="s">
        <v>78</v>
      </c>
      <c r="AO175" s="274"/>
      <c r="AP175" s="387"/>
      <c r="AQ175" s="692"/>
      <c r="AR175" s="692"/>
      <c r="AS175" s="692"/>
      <c r="AT175" s="692"/>
      <c r="AU175" s="692"/>
      <c r="AV175" s="692"/>
      <c r="AW175" s="692"/>
      <c r="AX175" s="692"/>
      <c r="AY175" s="692"/>
      <c r="AZ175" s="692"/>
      <c r="BA175" s="692"/>
      <c r="BB175" s="692"/>
      <c r="BC175" s="692"/>
      <c r="BD175" s="692"/>
    </row>
    <row r="176" spans="1:56" s="60" customFormat="1" ht="20.100000000000001" customHeight="1" outlineLevel="1" x14ac:dyDescent="0.25">
      <c r="B176" s="728"/>
      <c r="C176" s="733"/>
      <c r="D176" s="763"/>
      <c r="E176" s="189">
        <v>0</v>
      </c>
      <c r="F176" s="56" t="s">
        <v>615</v>
      </c>
      <c r="G176" s="726"/>
      <c r="H176" s="255"/>
      <c r="I176" s="238" t="s">
        <v>79</v>
      </c>
      <c r="J176" s="147" t="s">
        <v>79</v>
      </c>
      <c r="K176" s="148"/>
      <c r="L176" s="147"/>
      <c r="M176" s="148"/>
      <c r="N176" s="147"/>
      <c r="O176" s="148"/>
      <c r="P176" s="147"/>
      <c r="Q176" s="148"/>
      <c r="R176" s="337"/>
      <c r="S176" s="438"/>
      <c r="T176" s="147"/>
      <c r="U176" s="136"/>
      <c r="V176" s="122"/>
      <c r="W176" s="136"/>
      <c r="X176" s="122"/>
      <c r="Y176" s="185" t="s">
        <v>76</v>
      </c>
      <c r="Z176" s="122"/>
      <c r="AA176" s="136"/>
      <c r="AB176" s="122"/>
      <c r="AC176" s="438"/>
      <c r="AD176" s="439"/>
      <c r="AE176" s="122"/>
      <c r="AF176" s="440"/>
      <c r="AG176" s="272"/>
      <c r="AH176" s="700"/>
      <c r="AI176" s="269"/>
      <c r="AJ176" s="700" t="s">
        <v>77</v>
      </c>
      <c r="AK176" s="269"/>
      <c r="AL176" s="700"/>
      <c r="AM176" s="269"/>
      <c r="AN176" s="700" t="s">
        <v>78</v>
      </c>
      <c r="AO176" s="384"/>
      <c r="AP176" s="389"/>
      <c r="AQ176" s="692"/>
      <c r="AR176" s="692"/>
      <c r="AS176" s="692"/>
      <c r="AT176" s="692"/>
      <c r="AU176" s="692"/>
      <c r="AV176" s="692"/>
      <c r="AW176" s="692"/>
      <c r="AX176" s="692"/>
      <c r="AY176" s="692"/>
      <c r="AZ176" s="692"/>
      <c r="BA176" s="692"/>
      <c r="BB176" s="692"/>
      <c r="BC176" s="692"/>
      <c r="BD176" s="692"/>
    </row>
    <row r="177" spans="1:56" s="60" customFormat="1" ht="45" customHeight="1" outlineLevel="1" x14ac:dyDescent="0.25">
      <c r="B177" s="728"/>
      <c r="C177" s="733" t="s">
        <v>454</v>
      </c>
      <c r="D177" s="763"/>
      <c r="E177" s="189">
        <v>0</v>
      </c>
      <c r="F177" s="56" t="s">
        <v>455</v>
      </c>
      <c r="G177" s="726"/>
      <c r="H177" s="255"/>
      <c r="I177" s="238" t="s">
        <v>79</v>
      </c>
      <c r="J177" s="147" t="s">
        <v>79</v>
      </c>
      <c r="K177" s="148"/>
      <c r="L177" s="147"/>
      <c r="M177" s="148"/>
      <c r="N177" s="147"/>
      <c r="O177" s="148"/>
      <c r="P177" s="147"/>
      <c r="Q177" s="148"/>
      <c r="R177" s="337"/>
      <c r="S177" s="438"/>
      <c r="T177" s="147"/>
      <c r="U177" s="136"/>
      <c r="V177" s="122"/>
      <c r="W177" s="136"/>
      <c r="X177" s="122"/>
      <c r="Y177" s="185" t="s">
        <v>76</v>
      </c>
      <c r="Z177" s="122"/>
      <c r="AA177" s="136"/>
      <c r="AB177" s="122"/>
      <c r="AC177" s="438"/>
      <c r="AD177" s="439"/>
      <c r="AE177" s="122"/>
      <c r="AF177" s="440"/>
      <c r="AG177" s="272"/>
      <c r="AH177" s="700"/>
      <c r="AI177" s="269"/>
      <c r="AJ177" s="700" t="s">
        <v>77</v>
      </c>
      <c r="AK177" s="269"/>
      <c r="AL177" s="700"/>
      <c r="AM177" s="269"/>
      <c r="AN177" s="700" t="s">
        <v>78</v>
      </c>
      <c r="AO177" s="384"/>
      <c r="AP177" s="389"/>
      <c r="AQ177" s="692"/>
      <c r="AR177" s="692"/>
      <c r="AS177" s="692"/>
      <c r="AT177" s="692"/>
      <c r="AU177" s="692"/>
      <c r="AV177" s="692"/>
      <c r="AW177" s="692"/>
      <c r="AX177" s="692"/>
      <c r="AY177" s="692"/>
      <c r="AZ177" s="692"/>
      <c r="BA177" s="692"/>
      <c r="BB177" s="692"/>
      <c r="BC177" s="692"/>
      <c r="BD177" s="692"/>
    </row>
    <row r="178" spans="1:56" s="60" customFormat="1" ht="30" customHeight="1" outlineLevel="1" x14ac:dyDescent="0.25">
      <c r="B178" s="728"/>
      <c r="C178" s="733"/>
      <c r="D178" s="763"/>
      <c r="E178" s="189">
        <v>0</v>
      </c>
      <c r="F178" s="56" t="s">
        <v>699</v>
      </c>
      <c r="G178" s="726"/>
      <c r="H178" s="255"/>
      <c r="I178" s="238" t="s">
        <v>79</v>
      </c>
      <c r="J178" s="147" t="s">
        <v>79</v>
      </c>
      <c r="K178" s="148"/>
      <c r="L178" s="147"/>
      <c r="M178" s="148"/>
      <c r="N178" s="147"/>
      <c r="O178" s="148"/>
      <c r="P178" s="147"/>
      <c r="Q178" s="148"/>
      <c r="R178" s="337"/>
      <c r="S178" s="438"/>
      <c r="T178" s="147"/>
      <c r="U178" s="136"/>
      <c r="V178" s="122"/>
      <c r="W178" s="136"/>
      <c r="X178" s="122"/>
      <c r="Y178" s="185" t="s">
        <v>76</v>
      </c>
      <c r="Z178" s="122"/>
      <c r="AA178" s="136"/>
      <c r="AB178" s="122"/>
      <c r="AC178" s="438"/>
      <c r="AD178" s="439"/>
      <c r="AE178" s="122"/>
      <c r="AF178" s="440"/>
      <c r="AG178" s="272"/>
      <c r="AH178" s="700"/>
      <c r="AI178" s="269"/>
      <c r="AJ178" s="700" t="s">
        <v>77</v>
      </c>
      <c r="AK178" s="269"/>
      <c r="AL178" s="700"/>
      <c r="AM178" s="269"/>
      <c r="AN178" s="700" t="s">
        <v>78</v>
      </c>
      <c r="AO178" s="384"/>
      <c r="AP178" s="389"/>
      <c r="AQ178" s="692"/>
      <c r="AR178" s="692"/>
      <c r="AS178" s="692"/>
      <c r="AT178" s="692"/>
      <c r="AU178" s="692"/>
      <c r="AV178" s="692"/>
      <c r="AW178" s="692"/>
      <c r="AX178" s="692"/>
      <c r="AY178" s="692"/>
      <c r="AZ178" s="692"/>
      <c r="BA178" s="692"/>
      <c r="BB178" s="692"/>
      <c r="BC178" s="692"/>
      <c r="BD178" s="692"/>
    </row>
    <row r="179" spans="1:56" s="60" customFormat="1" ht="30" customHeight="1" outlineLevel="1" x14ac:dyDescent="0.25">
      <c r="B179" s="728"/>
      <c r="C179" s="733"/>
      <c r="D179" s="763"/>
      <c r="E179" s="189">
        <v>0</v>
      </c>
      <c r="F179" s="56" t="s">
        <v>614</v>
      </c>
      <c r="G179" s="726"/>
      <c r="H179" s="255"/>
      <c r="I179" s="238" t="s">
        <v>79</v>
      </c>
      <c r="J179" s="147" t="s">
        <v>79</v>
      </c>
      <c r="K179" s="148"/>
      <c r="L179" s="147"/>
      <c r="M179" s="148"/>
      <c r="N179" s="147"/>
      <c r="O179" s="148"/>
      <c r="P179" s="147"/>
      <c r="Q179" s="148"/>
      <c r="R179" s="337"/>
      <c r="S179" s="438"/>
      <c r="T179" s="147"/>
      <c r="U179" s="136"/>
      <c r="V179" s="122"/>
      <c r="W179" s="136"/>
      <c r="X179" s="122"/>
      <c r="Y179" s="185" t="s">
        <v>76</v>
      </c>
      <c r="Z179" s="122"/>
      <c r="AA179" s="136"/>
      <c r="AB179" s="122"/>
      <c r="AC179" s="438"/>
      <c r="AD179" s="439"/>
      <c r="AE179" s="122"/>
      <c r="AF179" s="440"/>
      <c r="AG179" s="272"/>
      <c r="AH179" s="700"/>
      <c r="AI179" s="269"/>
      <c r="AJ179" s="700" t="s">
        <v>77</v>
      </c>
      <c r="AK179" s="269"/>
      <c r="AL179" s="700"/>
      <c r="AM179" s="269"/>
      <c r="AN179" s="700" t="s">
        <v>78</v>
      </c>
      <c r="AO179" s="384"/>
      <c r="AP179" s="389"/>
      <c r="AQ179" s="692"/>
      <c r="AR179" s="692"/>
      <c r="AS179" s="692"/>
      <c r="AT179" s="692"/>
      <c r="AU179" s="692"/>
      <c r="AV179" s="692"/>
      <c r="AW179" s="692"/>
      <c r="AX179" s="692"/>
      <c r="AY179" s="692"/>
      <c r="AZ179" s="692"/>
      <c r="BA179" s="692"/>
      <c r="BB179" s="692"/>
      <c r="BC179" s="692"/>
      <c r="BD179" s="692"/>
    </row>
    <row r="180" spans="1:56" s="60" customFormat="1" ht="20.100000000000001" customHeight="1" outlineLevel="1" x14ac:dyDescent="0.25">
      <c r="B180" s="728"/>
      <c r="C180" s="733"/>
      <c r="D180" s="763"/>
      <c r="E180" s="189">
        <v>0</v>
      </c>
      <c r="F180" s="56" t="s">
        <v>616</v>
      </c>
      <c r="G180" s="726"/>
      <c r="H180" s="255"/>
      <c r="I180" s="238" t="s">
        <v>79</v>
      </c>
      <c r="J180" s="147" t="s">
        <v>79</v>
      </c>
      <c r="K180" s="148"/>
      <c r="L180" s="147"/>
      <c r="M180" s="148"/>
      <c r="N180" s="147"/>
      <c r="O180" s="148"/>
      <c r="P180" s="147"/>
      <c r="Q180" s="148"/>
      <c r="R180" s="337"/>
      <c r="S180" s="438"/>
      <c r="T180" s="147"/>
      <c r="U180" s="136"/>
      <c r="V180" s="122"/>
      <c r="W180" s="136"/>
      <c r="X180" s="122"/>
      <c r="Y180" s="185" t="s">
        <v>76</v>
      </c>
      <c r="Z180" s="122"/>
      <c r="AA180" s="136"/>
      <c r="AB180" s="122"/>
      <c r="AC180" s="438"/>
      <c r="AD180" s="439"/>
      <c r="AE180" s="122"/>
      <c r="AF180" s="440"/>
      <c r="AG180" s="272"/>
      <c r="AH180" s="700"/>
      <c r="AI180" s="269"/>
      <c r="AJ180" s="700" t="s">
        <v>77</v>
      </c>
      <c r="AK180" s="269"/>
      <c r="AL180" s="700"/>
      <c r="AM180" s="269"/>
      <c r="AN180" s="700" t="s">
        <v>78</v>
      </c>
      <c r="AO180" s="384"/>
      <c r="AP180" s="389"/>
      <c r="AQ180" s="692"/>
      <c r="AR180" s="692"/>
      <c r="AS180" s="692"/>
      <c r="AT180" s="692"/>
      <c r="AU180" s="692"/>
      <c r="AV180" s="692"/>
      <c r="AW180" s="692"/>
      <c r="AX180" s="692"/>
      <c r="AY180" s="692"/>
      <c r="AZ180" s="692"/>
      <c r="BA180" s="692"/>
      <c r="BB180" s="692"/>
      <c r="BC180" s="692"/>
      <c r="BD180" s="692"/>
    </row>
    <row r="181" spans="1:56" s="60" customFormat="1" ht="30" customHeight="1" outlineLevel="1" x14ac:dyDescent="0.25">
      <c r="B181" s="731"/>
      <c r="C181" s="592" t="s">
        <v>456</v>
      </c>
      <c r="D181" s="764"/>
      <c r="E181" s="98">
        <v>5</v>
      </c>
      <c r="F181" s="82" t="s">
        <v>700</v>
      </c>
      <c r="G181" s="766"/>
      <c r="H181" s="253"/>
      <c r="I181" s="238" t="s">
        <v>79</v>
      </c>
      <c r="J181" s="147" t="s">
        <v>79</v>
      </c>
      <c r="K181" s="375"/>
      <c r="L181" s="226"/>
      <c r="M181" s="375"/>
      <c r="N181" s="226"/>
      <c r="O181" s="375"/>
      <c r="P181" s="226"/>
      <c r="Q181" s="375"/>
      <c r="R181" s="441"/>
      <c r="S181" s="442"/>
      <c r="T181" s="226"/>
      <c r="U181" s="227"/>
      <c r="V181" s="209"/>
      <c r="W181" s="227"/>
      <c r="X181" s="209"/>
      <c r="Y181" s="185" t="s">
        <v>76</v>
      </c>
      <c r="Z181" s="209"/>
      <c r="AA181" s="227"/>
      <c r="AB181" s="209"/>
      <c r="AC181" s="442"/>
      <c r="AD181" s="443"/>
      <c r="AE181" s="209"/>
      <c r="AF181" s="444"/>
      <c r="AG181" s="275"/>
      <c r="AH181" s="700"/>
      <c r="AI181" s="269"/>
      <c r="AJ181" s="700" t="s">
        <v>77</v>
      </c>
      <c r="AK181" s="269"/>
      <c r="AL181" s="700"/>
      <c r="AM181" s="269"/>
      <c r="AN181" s="700" t="s">
        <v>78</v>
      </c>
      <c r="AO181" s="385"/>
      <c r="AP181" s="398"/>
      <c r="AQ181" s="692"/>
      <c r="AR181" s="692"/>
      <c r="AS181" s="692"/>
      <c r="AT181" s="692"/>
      <c r="AU181" s="692"/>
      <c r="AV181" s="692"/>
      <c r="AW181" s="692"/>
      <c r="AX181" s="692"/>
      <c r="AY181" s="692"/>
      <c r="AZ181" s="692"/>
      <c r="BA181" s="692"/>
      <c r="BB181" s="692"/>
      <c r="BC181" s="692"/>
      <c r="BD181" s="692"/>
    </row>
    <row r="182" spans="1:56" s="60" customFormat="1" ht="15" customHeight="1" outlineLevel="1" x14ac:dyDescent="0.25">
      <c r="B182" s="201" t="s">
        <v>142</v>
      </c>
      <c r="C182" s="106" t="s">
        <v>143</v>
      </c>
      <c r="D182" s="107"/>
      <c r="E182" s="314"/>
      <c r="F182" s="112" t="s">
        <v>138</v>
      </c>
      <c r="G182" s="110"/>
      <c r="H182" s="111"/>
      <c r="I182" s="682"/>
      <c r="J182" s="417"/>
      <c r="K182" s="417"/>
      <c r="L182" s="417"/>
      <c r="M182" s="417"/>
      <c r="N182" s="417"/>
      <c r="O182" s="417"/>
      <c r="P182" s="417"/>
      <c r="Q182" s="417"/>
      <c r="R182" s="417"/>
      <c r="S182" s="417"/>
      <c r="T182" s="417"/>
      <c r="U182" s="417"/>
      <c r="V182" s="417"/>
      <c r="W182" s="417"/>
      <c r="X182" s="417"/>
      <c r="Y182" s="417"/>
      <c r="Z182" s="417"/>
      <c r="AA182" s="417"/>
      <c r="AB182" s="417"/>
      <c r="AC182" s="417"/>
      <c r="AD182" s="417"/>
      <c r="AE182" s="417"/>
      <c r="AF182" s="417"/>
      <c r="AG182" s="643"/>
      <c r="AH182" s="643"/>
      <c r="AI182" s="643"/>
      <c r="AJ182" s="643"/>
      <c r="AK182" s="643"/>
      <c r="AL182" s="643"/>
      <c r="AM182" s="643"/>
      <c r="AN182" s="643"/>
      <c r="AO182" s="644"/>
      <c r="AP182" s="399"/>
      <c r="AQ182" s="692"/>
      <c r="AR182" s="692"/>
      <c r="AS182" s="692"/>
      <c r="AT182" s="692"/>
      <c r="AU182" s="692"/>
      <c r="AV182" s="692"/>
      <c r="AW182" s="692"/>
      <c r="AX182" s="692"/>
      <c r="AY182" s="692"/>
      <c r="AZ182" s="692"/>
      <c r="BA182" s="692"/>
      <c r="BB182" s="692"/>
      <c r="BC182" s="692"/>
      <c r="BD182" s="692"/>
    </row>
    <row r="183" spans="1:56" ht="45" customHeight="1" outlineLevel="1" x14ac:dyDescent="0.2">
      <c r="B183" s="747"/>
      <c r="C183" s="751"/>
      <c r="D183" s="806"/>
      <c r="E183" s="788"/>
      <c r="F183" s="816" t="s">
        <v>706</v>
      </c>
      <c r="G183" s="76" t="s">
        <v>146</v>
      </c>
      <c r="H183" s="250"/>
      <c r="I183" s="225"/>
      <c r="J183" s="142" t="s">
        <v>79</v>
      </c>
      <c r="K183" s="143"/>
      <c r="L183" s="142"/>
      <c r="M183" s="143"/>
      <c r="N183" s="142"/>
      <c r="O183" s="143"/>
      <c r="P183" s="142"/>
      <c r="Q183" s="143"/>
      <c r="R183" s="216"/>
      <c r="S183" s="232"/>
      <c r="T183" s="171"/>
      <c r="U183" s="174"/>
      <c r="V183" s="177"/>
      <c r="W183" s="174"/>
      <c r="X183" s="177"/>
      <c r="Y183" s="174" t="s">
        <v>76</v>
      </c>
      <c r="Z183" s="177"/>
      <c r="AA183" s="174"/>
      <c r="AB183" s="433"/>
      <c r="AC183" s="426"/>
      <c r="AD183" s="145"/>
      <c r="AE183" s="129"/>
      <c r="AF183" s="146"/>
      <c r="AG183" s="275"/>
      <c r="AH183" s="706" t="s">
        <v>77</v>
      </c>
      <c r="AI183" s="276" t="s">
        <v>77</v>
      </c>
      <c r="AJ183" s="705" t="s">
        <v>78</v>
      </c>
      <c r="AK183" s="277"/>
      <c r="AL183" s="706"/>
      <c r="AM183" s="278"/>
      <c r="AN183" s="705"/>
      <c r="AO183" s="279"/>
      <c r="AP183" s="14"/>
    </row>
    <row r="184" spans="1:56" ht="45" customHeight="1" outlineLevel="1" x14ac:dyDescent="0.2">
      <c r="B184" s="748"/>
      <c r="C184" s="752"/>
      <c r="D184" s="807"/>
      <c r="E184" s="789"/>
      <c r="F184" s="726"/>
      <c r="G184" s="68" t="s">
        <v>147</v>
      </c>
      <c r="H184" s="67"/>
      <c r="I184" s="238"/>
      <c r="J184" s="147" t="s">
        <v>79</v>
      </c>
      <c r="K184" s="148"/>
      <c r="L184" s="147"/>
      <c r="M184" s="148"/>
      <c r="N184" s="147"/>
      <c r="O184" s="148"/>
      <c r="P184" s="147"/>
      <c r="Q184" s="148"/>
      <c r="R184" s="237"/>
      <c r="S184" s="239"/>
      <c r="T184" s="147"/>
      <c r="U184" s="136"/>
      <c r="V184" s="122"/>
      <c r="W184" s="136"/>
      <c r="X184" s="122"/>
      <c r="Y184" s="136" t="s">
        <v>76</v>
      </c>
      <c r="Z184" s="122"/>
      <c r="AA184" s="136"/>
      <c r="AB184" s="205"/>
      <c r="AC184" s="423"/>
      <c r="AD184" s="137"/>
      <c r="AE184" s="133"/>
      <c r="AF184" s="138"/>
      <c r="AG184" s="272"/>
      <c r="AH184" s="700" t="s">
        <v>77</v>
      </c>
      <c r="AI184" s="269" t="s">
        <v>77</v>
      </c>
      <c r="AJ184" s="700" t="s">
        <v>78</v>
      </c>
      <c r="AK184" s="282"/>
      <c r="AL184" s="700"/>
      <c r="AM184" s="273"/>
      <c r="AN184" s="700"/>
      <c r="AO184" s="274"/>
      <c r="AP184" s="387"/>
    </row>
    <row r="185" spans="1:56" ht="30" customHeight="1" outlineLevel="1" x14ac:dyDescent="0.2">
      <c r="B185" s="748"/>
      <c r="C185" s="752"/>
      <c r="D185" s="807"/>
      <c r="E185" s="789"/>
      <c r="F185" s="732"/>
      <c r="G185" s="68" t="s">
        <v>145</v>
      </c>
      <c r="H185" s="247"/>
      <c r="I185" s="238"/>
      <c r="J185" s="147" t="s">
        <v>79</v>
      </c>
      <c r="K185" s="143"/>
      <c r="L185" s="142"/>
      <c r="M185" s="143"/>
      <c r="N185" s="142"/>
      <c r="O185" s="143"/>
      <c r="P185" s="142"/>
      <c r="Q185" s="143"/>
      <c r="R185" s="216"/>
      <c r="S185" s="230"/>
      <c r="T185" s="142"/>
      <c r="U185" s="144"/>
      <c r="V185" s="125"/>
      <c r="W185" s="144"/>
      <c r="X185" s="125"/>
      <c r="Y185" s="136" t="s">
        <v>76</v>
      </c>
      <c r="Z185" s="125"/>
      <c r="AA185" s="144"/>
      <c r="AB185" s="430"/>
      <c r="AC185" s="422"/>
      <c r="AD185" s="145"/>
      <c r="AE185" s="129"/>
      <c r="AF185" s="146"/>
      <c r="AG185" s="275"/>
      <c r="AH185" s="700" t="s">
        <v>77</v>
      </c>
      <c r="AI185" s="269" t="s">
        <v>77</v>
      </c>
      <c r="AJ185" s="700" t="s">
        <v>78</v>
      </c>
      <c r="AK185" s="277"/>
      <c r="AL185" s="705"/>
      <c r="AM185" s="278"/>
      <c r="AN185" s="705"/>
      <c r="AO185" s="279"/>
      <c r="AP185" s="387"/>
    </row>
    <row r="186" spans="1:56" ht="80.099999999999994" customHeight="1" outlineLevel="1" x14ac:dyDescent="0.2">
      <c r="B186" s="748"/>
      <c r="C186" s="752"/>
      <c r="D186" s="807"/>
      <c r="E186" s="789"/>
      <c r="F186" s="725" t="s">
        <v>745</v>
      </c>
      <c r="G186" s="68" t="s">
        <v>746</v>
      </c>
      <c r="H186" s="67"/>
      <c r="I186" s="238" t="s">
        <v>79</v>
      </c>
      <c r="J186" s="147" t="s">
        <v>79</v>
      </c>
      <c r="K186" s="148"/>
      <c r="L186" s="147"/>
      <c r="M186" s="148"/>
      <c r="N186" s="147"/>
      <c r="O186" s="148"/>
      <c r="P186" s="147"/>
      <c r="Q186" s="148"/>
      <c r="R186" s="237"/>
      <c r="S186" s="239"/>
      <c r="T186" s="147"/>
      <c r="U186" s="136"/>
      <c r="V186" s="122"/>
      <c r="W186" s="136"/>
      <c r="X186" s="122"/>
      <c r="Y186" s="136" t="s">
        <v>76</v>
      </c>
      <c r="Z186" s="122"/>
      <c r="AA186" s="136"/>
      <c r="AB186" s="205"/>
      <c r="AC186" s="423"/>
      <c r="AD186" s="137"/>
      <c r="AE186" s="133"/>
      <c r="AF186" s="138"/>
      <c r="AG186" s="272"/>
      <c r="AH186" s="700" t="s">
        <v>77</v>
      </c>
      <c r="AI186" s="269" t="s">
        <v>77</v>
      </c>
      <c r="AJ186" s="700" t="s">
        <v>78</v>
      </c>
      <c r="AK186" s="282"/>
      <c r="AL186" s="700"/>
      <c r="AM186" s="273"/>
      <c r="AN186" s="700"/>
      <c r="AO186" s="274"/>
      <c r="AP186" s="387"/>
    </row>
    <row r="187" spans="1:56" ht="45" customHeight="1" outlineLevel="1" x14ac:dyDescent="0.2">
      <c r="B187" s="748"/>
      <c r="C187" s="752"/>
      <c r="D187" s="807"/>
      <c r="E187" s="789"/>
      <c r="F187" s="726"/>
      <c r="G187" s="68" t="s">
        <v>744</v>
      </c>
      <c r="H187" s="247"/>
      <c r="I187" s="244" t="s">
        <v>79</v>
      </c>
      <c r="J187" s="183" t="s">
        <v>79</v>
      </c>
      <c r="K187" s="143"/>
      <c r="L187" s="142"/>
      <c r="M187" s="143"/>
      <c r="N187" s="142"/>
      <c r="O187" s="143"/>
      <c r="P187" s="142"/>
      <c r="Q187" s="143"/>
      <c r="R187" s="216"/>
      <c r="S187" s="230"/>
      <c r="T187" s="142"/>
      <c r="U187" s="144"/>
      <c r="V187" s="125"/>
      <c r="W187" s="144"/>
      <c r="X187" s="125"/>
      <c r="Y187" s="144" t="s">
        <v>76</v>
      </c>
      <c r="Z187" s="125"/>
      <c r="AA187" s="144"/>
      <c r="AB187" s="430"/>
      <c r="AC187" s="422"/>
      <c r="AD187" s="145"/>
      <c r="AE187" s="129"/>
      <c r="AF187" s="146"/>
      <c r="AG187" s="275"/>
      <c r="AH187" s="705" t="s">
        <v>77</v>
      </c>
      <c r="AI187" s="269" t="s">
        <v>77</v>
      </c>
      <c r="AJ187" s="700" t="s">
        <v>78</v>
      </c>
      <c r="AK187" s="277"/>
      <c r="AL187" s="705"/>
      <c r="AM187" s="278"/>
      <c r="AN187" s="705"/>
      <c r="AO187" s="279"/>
      <c r="AP187" s="389"/>
    </row>
    <row r="188" spans="1:56" ht="30" customHeight="1" outlineLevel="1" x14ac:dyDescent="0.2">
      <c r="B188" s="750"/>
      <c r="C188" s="753"/>
      <c r="D188" s="883"/>
      <c r="E188" s="790"/>
      <c r="F188" s="766"/>
      <c r="G188" s="168" t="s">
        <v>656</v>
      </c>
      <c r="H188" s="248"/>
      <c r="I188" s="293" t="s">
        <v>79</v>
      </c>
      <c r="J188" s="284" t="s">
        <v>79</v>
      </c>
      <c r="K188" s="294"/>
      <c r="L188" s="284"/>
      <c r="M188" s="294"/>
      <c r="N188" s="284"/>
      <c r="O188" s="294"/>
      <c r="P188" s="284"/>
      <c r="Q188" s="294"/>
      <c r="R188" s="295"/>
      <c r="S188" s="296"/>
      <c r="T188" s="284"/>
      <c r="U188" s="285"/>
      <c r="V188" s="131"/>
      <c r="W188" s="285"/>
      <c r="X188" s="131"/>
      <c r="Y188" s="285" t="s">
        <v>76</v>
      </c>
      <c r="Z188" s="131"/>
      <c r="AA188" s="285"/>
      <c r="AB188" s="434"/>
      <c r="AC188" s="428"/>
      <c r="AD188" s="286"/>
      <c r="AE188" s="130"/>
      <c r="AF188" s="287"/>
      <c r="AG188" s="289"/>
      <c r="AH188" s="710" t="s">
        <v>77</v>
      </c>
      <c r="AI188" s="280" t="s">
        <v>77</v>
      </c>
      <c r="AJ188" s="710" t="s">
        <v>77</v>
      </c>
      <c r="AK188" s="290"/>
      <c r="AL188" s="710"/>
      <c r="AM188" s="291"/>
      <c r="AN188" s="710" t="s">
        <v>78</v>
      </c>
      <c r="AO188" s="292"/>
      <c r="AP188" s="389"/>
    </row>
    <row r="189" spans="1:56" ht="15" customHeight="1" x14ac:dyDescent="0.2">
      <c r="A189" s="3" t="s">
        <v>106</v>
      </c>
      <c r="B189" s="727" t="s">
        <v>17</v>
      </c>
      <c r="C189" s="95" t="s">
        <v>18</v>
      </c>
      <c r="D189" s="470"/>
      <c r="E189" s="318">
        <f>SUM(E190:E196)</f>
        <v>44</v>
      </c>
      <c r="F189" s="65"/>
      <c r="G189" s="65"/>
      <c r="H189" s="250"/>
      <c r="I189" s="225"/>
      <c r="J189" s="171"/>
      <c r="K189" s="172"/>
      <c r="L189" s="171"/>
      <c r="M189" s="172"/>
      <c r="N189" s="171"/>
      <c r="O189" s="172"/>
      <c r="P189" s="171"/>
      <c r="Q189" s="172"/>
      <c r="R189" s="218"/>
      <c r="S189" s="232"/>
      <c r="T189" s="171"/>
      <c r="U189" s="174"/>
      <c r="V189" s="177"/>
      <c r="W189" s="174"/>
      <c r="X189" s="177"/>
      <c r="Y189" s="174"/>
      <c r="Z189" s="177"/>
      <c r="AA189" s="174"/>
      <c r="AB189" s="433"/>
      <c r="AC189" s="426"/>
      <c r="AD189" s="175"/>
      <c r="AE189" s="173"/>
      <c r="AF189" s="176"/>
      <c r="AG189" s="299"/>
      <c r="AH189" s="706"/>
      <c r="AI189" s="288"/>
      <c r="AJ189" s="706"/>
      <c r="AK189" s="300"/>
      <c r="AL189" s="706"/>
      <c r="AM189" s="301"/>
      <c r="AN189" s="706"/>
      <c r="AO189" s="302"/>
      <c r="AP189" s="393"/>
    </row>
    <row r="190" spans="1:56" ht="45" customHeight="1" outlineLevel="1" x14ac:dyDescent="0.2">
      <c r="B190" s="728"/>
      <c r="C190" s="740" t="s">
        <v>209</v>
      </c>
      <c r="D190" s="763" t="s">
        <v>626</v>
      </c>
      <c r="E190" s="326">
        <v>15</v>
      </c>
      <c r="F190" s="81" t="s">
        <v>497</v>
      </c>
      <c r="G190" s="81" t="s">
        <v>500</v>
      </c>
      <c r="H190" s="247"/>
      <c r="I190" s="238" t="s">
        <v>76</v>
      </c>
      <c r="J190" s="147" t="s">
        <v>76</v>
      </c>
      <c r="K190" s="148" t="s">
        <v>76</v>
      </c>
      <c r="L190" s="147" t="s">
        <v>76</v>
      </c>
      <c r="M190" s="148" t="s">
        <v>76</v>
      </c>
      <c r="N190" s="147" t="s">
        <v>76</v>
      </c>
      <c r="O190" s="148" t="s">
        <v>76</v>
      </c>
      <c r="P190" s="147" t="s">
        <v>76</v>
      </c>
      <c r="Q190" s="148" t="s">
        <v>76</v>
      </c>
      <c r="R190" s="237" t="s">
        <v>76</v>
      </c>
      <c r="S190" s="239"/>
      <c r="T190" s="147"/>
      <c r="U190" s="136"/>
      <c r="V190" s="122"/>
      <c r="W190" s="136"/>
      <c r="X190" s="122" t="s">
        <v>76</v>
      </c>
      <c r="Y190" s="136"/>
      <c r="Z190" s="122"/>
      <c r="AA190" s="136"/>
      <c r="AB190" s="205"/>
      <c r="AC190" s="423"/>
      <c r="AD190" s="137"/>
      <c r="AE190" s="133"/>
      <c r="AF190" s="138"/>
      <c r="AG190" s="272"/>
      <c r="AH190" s="700"/>
      <c r="AI190" s="269"/>
      <c r="AJ190" s="700"/>
      <c r="AK190" s="282"/>
      <c r="AL190" s="700"/>
      <c r="AM190" s="273"/>
      <c r="AN190" s="700" t="s">
        <v>78</v>
      </c>
      <c r="AO190" s="274"/>
      <c r="AP190" s="394"/>
    </row>
    <row r="191" spans="1:56" ht="95.1" customHeight="1" outlineLevel="1" x14ac:dyDescent="0.2">
      <c r="B191" s="728"/>
      <c r="C191" s="741"/>
      <c r="D191" s="735"/>
      <c r="E191" s="189">
        <v>12</v>
      </c>
      <c r="F191" s="56" t="s">
        <v>701</v>
      </c>
      <c r="G191" s="56" t="s">
        <v>500</v>
      </c>
      <c r="H191" s="247"/>
      <c r="I191" s="238" t="s">
        <v>76</v>
      </c>
      <c r="J191" s="147" t="s">
        <v>76</v>
      </c>
      <c r="K191" s="148" t="s">
        <v>76</v>
      </c>
      <c r="L191" s="147" t="s">
        <v>76</v>
      </c>
      <c r="M191" s="148" t="s">
        <v>76</v>
      </c>
      <c r="N191" s="147" t="s">
        <v>76</v>
      </c>
      <c r="O191" s="148" t="s">
        <v>76</v>
      </c>
      <c r="P191" s="147" t="s">
        <v>76</v>
      </c>
      <c r="Q191" s="148" t="s">
        <v>76</v>
      </c>
      <c r="R191" s="237" t="s">
        <v>76</v>
      </c>
      <c r="S191" s="230"/>
      <c r="T191" s="142"/>
      <c r="U191" s="144"/>
      <c r="V191" s="125"/>
      <c r="W191" s="144"/>
      <c r="X191" s="125" t="s">
        <v>76</v>
      </c>
      <c r="Y191" s="144"/>
      <c r="Z191" s="125"/>
      <c r="AA191" s="144"/>
      <c r="AB191" s="430"/>
      <c r="AC191" s="422"/>
      <c r="AD191" s="145"/>
      <c r="AE191" s="129"/>
      <c r="AF191" s="146"/>
      <c r="AG191" s="275"/>
      <c r="AH191" s="705"/>
      <c r="AI191" s="276"/>
      <c r="AJ191" s="705"/>
      <c r="AK191" s="277"/>
      <c r="AL191" s="705"/>
      <c r="AM191" s="278"/>
      <c r="AN191" s="705" t="s">
        <v>78</v>
      </c>
      <c r="AO191" s="279"/>
      <c r="AP191" s="389"/>
    </row>
    <row r="192" spans="1:56" ht="45" customHeight="1" outlineLevel="1" x14ac:dyDescent="0.2">
      <c r="B192" s="728"/>
      <c r="C192" s="740" t="s">
        <v>210</v>
      </c>
      <c r="D192" s="735"/>
      <c r="E192" s="189">
        <v>5</v>
      </c>
      <c r="F192" s="56" t="s">
        <v>498</v>
      </c>
      <c r="G192" s="56" t="s">
        <v>501</v>
      </c>
      <c r="H192" s="67"/>
      <c r="I192" s="238" t="s">
        <v>79</v>
      </c>
      <c r="J192" s="147" t="s">
        <v>76</v>
      </c>
      <c r="K192" s="148" t="s">
        <v>79</v>
      </c>
      <c r="L192" s="147" t="s">
        <v>79</v>
      </c>
      <c r="M192" s="148" t="s">
        <v>79</v>
      </c>
      <c r="N192" s="147" t="s">
        <v>79</v>
      </c>
      <c r="O192" s="148" t="s">
        <v>79</v>
      </c>
      <c r="P192" s="147" t="s">
        <v>79</v>
      </c>
      <c r="Q192" s="148" t="s">
        <v>79</v>
      </c>
      <c r="R192" s="237" t="s">
        <v>79</v>
      </c>
      <c r="S192" s="239"/>
      <c r="T192" s="147"/>
      <c r="U192" s="136"/>
      <c r="V192" s="122"/>
      <c r="W192" s="136"/>
      <c r="X192" s="122" t="s">
        <v>79</v>
      </c>
      <c r="Y192" s="136"/>
      <c r="Z192" s="122"/>
      <c r="AA192" s="136"/>
      <c r="AB192" s="205"/>
      <c r="AC192" s="423"/>
      <c r="AD192" s="137"/>
      <c r="AE192" s="133"/>
      <c r="AF192" s="138"/>
      <c r="AG192" s="272"/>
      <c r="AH192" s="700"/>
      <c r="AI192" s="269"/>
      <c r="AJ192" s="700"/>
      <c r="AK192" s="282"/>
      <c r="AL192" s="700"/>
      <c r="AM192" s="273"/>
      <c r="AN192" s="700" t="s">
        <v>78</v>
      </c>
      <c r="AO192" s="274"/>
      <c r="AP192" s="394"/>
    </row>
    <row r="193" spans="1:56" ht="30" customHeight="1" outlineLevel="1" x14ac:dyDescent="0.2">
      <c r="B193" s="728"/>
      <c r="C193" s="741"/>
      <c r="D193" s="735"/>
      <c r="E193" s="189">
        <v>0</v>
      </c>
      <c r="F193" s="336" t="s">
        <v>573</v>
      </c>
      <c r="G193" s="56" t="s">
        <v>574</v>
      </c>
      <c r="H193" s="67"/>
      <c r="I193" s="238"/>
      <c r="J193" s="147" t="s">
        <v>76</v>
      </c>
      <c r="K193" s="148"/>
      <c r="L193" s="147"/>
      <c r="M193" s="148"/>
      <c r="N193" s="147"/>
      <c r="O193" s="148"/>
      <c r="P193" s="147"/>
      <c r="Q193" s="148"/>
      <c r="R193" s="237"/>
      <c r="S193" s="239"/>
      <c r="T193" s="147"/>
      <c r="U193" s="136"/>
      <c r="V193" s="122"/>
      <c r="W193" s="136"/>
      <c r="X193" s="122"/>
      <c r="Y193" s="136"/>
      <c r="Z193" s="122"/>
      <c r="AA193" s="136"/>
      <c r="AB193" s="205"/>
      <c r="AC193" s="423"/>
      <c r="AD193" s="137" t="s">
        <v>79</v>
      </c>
      <c r="AE193" s="133"/>
      <c r="AF193" s="138"/>
      <c r="AG193" s="272"/>
      <c r="AH193" s="700"/>
      <c r="AI193" s="269"/>
      <c r="AJ193" s="700"/>
      <c r="AK193" s="282"/>
      <c r="AL193" s="700"/>
      <c r="AM193" s="273"/>
      <c r="AN193" s="700" t="s">
        <v>78</v>
      </c>
      <c r="AO193" s="274"/>
      <c r="AP193" s="394"/>
    </row>
    <row r="194" spans="1:56" ht="30" customHeight="1" outlineLevel="1" x14ac:dyDescent="0.2">
      <c r="B194" s="728"/>
      <c r="C194" s="77" t="s">
        <v>211</v>
      </c>
      <c r="D194" s="735"/>
      <c r="E194" s="189">
        <f>2+2+2+2+2+2</f>
        <v>12</v>
      </c>
      <c r="F194" s="56" t="s">
        <v>502</v>
      </c>
      <c r="G194" s="56" t="s">
        <v>561</v>
      </c>
      <c r="H194" s="67"/>
      <c r="I194" s="238" t="s">
        <v>79</v>
      </c>
      <c r="J194" s="147" t="s">
        <v>76</v>
      </c>
      <c r="K194" s="148" t="s">
        <v>79</v>
      </c>
      <c r="L194" s="147" t="s">
        <v>79</v>
      </c>
      <c r="M194" s="148" t="s">
        <v>79</v>
      </c>
      <c r="N194" s="147" t="s">
        <v>79</v>
      </c>
      <c r="O194" s="148" t="s">
        <v>79</v>
      </c>
      <c r="P194" s="147" t="s">
        <v>79</v>
      </c>
      <c r="Q194" s="148" t="s">
        <v>79</v>
      </c>
      <c r="R194" s="237" t="s">
        <v>79</v>
      </c>
      <c r="S194" s="239"/>
      <c r="T194" s="147"/>
      <c r="U194" s="136"/>
      <c r="V194" s="122"/>
      <c r="W194" s="136"/>
      <c r="X194" s="122" t="s">
        <v>79</v>
      </c>
      <c r="Y194" s="136"/>
      <c r="Z194" s="122"/>
      <c r="AA194" s="136"/>
      <c r="AB194" s="205"/>
      <c r="AC194" s="423"/>
      <c r="AD194" s="137"/>
      <c r="AE194" s="133"/>
      <c r="AF194" s="138"/>
      <c r="AG194" s="272"/>
      <c r="AH194" s="700" t="s">
        <v>77</v>
      </c>
      <c r="AI194" s="269" t="s">
        <v>77</v>
      </c>
      <c r="AJ194" s="700"/>
      <c r="AK194" s="282" t="s">
        <v>77</v>
      </c>
      <c r="AL194" s="700"/>
      <c r="AM194" s="273"/>
      <c r="AN194" s="700" t="s">
        <v>78</v>
      </c>
      <c r="AO194" s="274"/>
      <c r="AP194" s="394"/>
    </row>
    <row r="195" spans="1:56" ht="20.100000000000001" customHeight="1" outlineLevel="1" x14ac:dyDescent="0.2">
      <c r="B195" s="728"/>
      <c r="C195" s="77" t="s">
        <v>212</v>
      </c>
      <c r="D195" s="735"/>
      <c r="E195" s="630">
        <v>0</v>
      </c>
      <c r="F195" s="631" t="s">
        <v>547</v>
      </c>
      <c r="G195" s="565"/>
      <c r="H195" s="67"/>
      <c r="I195" s="485"/>
      <c r="J195" s="483"/>
      <c r="K195" s="486"/>
      <c r="L195" s="483"/>
      <c r="M195" s="486"/>
      <c r="N195" s="483"/>
      <c r="O195" s="486"/>
      <c r="P195" s="483"/>
      <c r="Q195" s="486"/>
      <c r="R195" s="484"/>
      <c r="S195" s="487"/>
      <c r="T195" s="483"/>
      <c r="U195" s="477"/>
      <c r="V195" s="483"/>
      <c r="W195" s="477"/>
      <c r="X195" s="483"/>
      <c r="Y195" s="477"/>
      <c r="Z195" s="483"/>
      <c r="AA195" s="477"/>
      <c r="AB195" s="484"/>
      <c r="AC195" s="488"/>
      <c r="AD195" s="489"/>
      <c r="AE195" s="490"/>
      <c r="AF195" s="491"/>
      <c r="AG195" s="492"/>
      <c r="AH195" s="704"/>
      <c r="AI195" s="493"/>
      <c r="AJ195" s="704"/>
      <c r="AK195" s="494"/>
      <c r="AL195" s="704"/>
      <c r="AM195" s="495"/>
      <c r="AN195" s="704"/>
      <c r="AO195" s="496"/>
      <c r="AP195" s="394"/>
    </row>
    <row r="196" spans="1:56" ht="45" customHeight="1" outlineLevel="1" thickBot="1" x14ac:dyDescent="0.25">
      <c r="B196" s="729"/>
      <c r="C196" s="608" t="s">
        <v>213</v>
      </c>
      <c r="D196" s="735"/>
      <c r="E196" s="630">
        <v>0</v>
      </c>
      <c r="F196" s="631" t="s">
        <v>499</v>
      </c>
      <c r="G196" s="565"/>
      <c r="H196" s="67"/>
      <c r="I196" s="485"/>
      <c r="J196" s="483"/>
      <c r="K196" s="486"/>
      <c r="L196" s="483"/>
      <c r="M196" s="486"/>
      <c r="N196" s="483"/>
      <c r="O196" s="486"/>
      <c r="P196" s="483"/>
      <c r="Q196" s="486"/>
      <c r="R196" s="484"/>
      <c r="S196" s="487"/>
      <c r="T196" s="483"/>
      <c r="U196" s="477"/>
      <c r="V196" s="483"/>
      <c r="W196" s="477"/>
      <c r="X196" s="483"/>
      <c r="Y196" s="477"/>
      <c r="Z196" s="483"/>
      <c r="AA196" s="477"/>
      <c r="AB196" s="484"/>
      <c r="AC196" s="488"/>
      <c r="AD196" s="489"/>
      <c r="AE196" s="490"/>
      <c r="AF196" s="491"/>
      <c r="AG196" s="492"/>
      <c r="AH196" s="704"/>
      <c r="AI196" s="493"/>
      <c r="AJ196" s="704"/>
      <c r="AK196" s="494"/>
      <c r="AL196" s="704"/>
      <c r="AM196" s="495"/>
      <c r="AN196" s="704"/>
      <c r="AO196" s="496"/>
      <c r="AP196" s="394"/>
    </row>
    <row r="197" spans="1:56" ht="20.100000000000001" customHeight="1" thickBot="1" x14ac:dyDescent="0.25">
      <c r="B197" s="46" t="s">
        <v>91</v>
      </c>
      <c r="C197" s="47"/>
      <c r="D197" s="47"/>
      <c r="E197" s="312"/>
      <c r="F197" s="47"/>
      <c r="G197" s="47"/>
      <c r="H197" s="47"/>
      <c r="I197" s="683"/>
      <c r="J197" s="683"/>
      <c r="K197" s="683"/>
      <c r="L197" s="683"/>
      <c r="M197" s="683"/>
      <c r="N197" s="683"/>
      <c r="O197" s="683"/>
      <c r="P197" s="683"/>
      <c r="Q197" s="683"/>
      <c r="R197" s="683"/>
      <c r="S197" s="683"/>
      <c r="T197" s="683"/>
      <c r="U197" s="683"/>
      <c r="V197" s="683"/>
      <c r="W197" s="683"/>
      <c r="X197" s="683"/>
      <c r="Y197" s="683"/>
      <c r="Z197" s="683"/>
      <c r="AA197" s="683"/>
      <c r="AB197" s="683"/>
      <c r="AC197" s="683"/>
      <c r="AD197" s="683"/>
      <c r="AE197" s="683"/>
      <c r="AF197" s="683"/>
      <c r="AG197" s="661"/>
      <c r="AH197" s="661"/>
      <c r="AI197" s="661"/>
      <c r="AJ197" s="661"/>
      <c r="AK197" s="661"/>
      <c r="AL197" s="661"/>
      <c r="AM197" s="661"/>
      <c r="AN197" s="661"/>
      <c r="AO197" s="662"/>
      <c r="AP197" s="400"/>
    </row>
    <row r="198" spans="1:56" ht="15" customHeight="1" thickBot="1" x14ac:dyDescent="0.25">
      <c r="B198" s="43"/>
      <c r="C198" s="105" t="s">
        <v>92</v>
      </c>
      <c r="D198" s="45"/>
      <c r="E198" s="313"/>
      <c r="F198" s="45"/>
      <c r="G198" s="45"/>
      <c r="H198" s="45"/>
      <c r="I198" s="684"/>
      <c r="J198" s="684"/>
      <c r="K198" s="684"/>
      <c r="L198" s="684"/>
      <c r="M198" s="684"/>
      <c r="N198" s="684"/>
      <c r="O198" s="684"/>
      <c r="P198" s="684"/>
      <c r="Q198" s="684"/>
      <c r="R198" s="684"/>
      <c r="S198" s="684"/>
      <c r="T198" s="684"/>
      <c r="U198" s="684"/>
      <c r="V198" s="684"/>
      <c r="W198" s="684"/>
      <c r="X198" s="684"/>
      <c r="Y198" s="684"/>
      <c r="Z198" s="684"/>
      <c r="AA198" s="684"/>
      <c r="AB198" s="684"/>
      <c r="AC198" s="684"/>
      <c r="AD198" s="684"/>
      <c r="AE198" s="684"/>
      <c r="AF198" s="684"/>
      <c r="AG198" s="663"/>
      <c r="AH198" s="663"/>
      <c r="AI198" s="663"/>
      <c r="AJ198" s="663"/>
      <c r="AK198" s="663"/>
      <c r="AL198" s="663"/>
      <c r="AM198" s="663"/>
      <c r="AN198" s="663"/>
      <c r="AO198" s="664"/>
      <c r="AP198" s="401"/>
    </row>
    <row r="199" spans="1:56" s="60" customFormat="1" ht="15" customHeight="1" x14ac:dyDescent="0.25">
      <c r="A199" s="60" t="s">
        <v>107</v>
      </c>
      <c r="B199" s="730" t="s">
        <v>19</v>
      </c>
      <c r="C199" s="113" t="s">
        <v>20</v>
      </c>
      <c r="D199" s="468"/>
      <c r="E199" s="499">
        <f>SUM(E200:E209)</f>
        <v>75</v>
      </c>
      <c r="F199" s="85"/>
      <c r="G199" s="85"/>
      <c r="H199" s="252"/>
      <c r="I199" s="219"/>
      <c r="J199" s="134" t="s">
        <v>76</v>
      </c>
      <c r="K199" s="135" t="s">
        <v>79</v>
      </c>
      <c r="L199" s="134"/>
      <c r="M199" s="135"/>
      <c r="N199" s="134"/>
      <c r="O199" s="135"/>
      <c r="P199" s="134"/>
      <c r="Q199" s="135"/>
      <c r="R199" s="215"/>
      <c r="S199" s="228"/>
      <c r="T199" s="220"/>
      <c r="U199" s="221"/>
      <c r="V199" s="208"/>
      <c r="W199" s="221"/>
      <c r="X199" s="208"/>
      <c r="Y199" s="221"/>
      <c r="Z199" s="208"/>
      <c r="AA199" s="221"/>
      <c r="AB199" s="429"/>
      <c r="AC199" s="420"/>
      <c r="AD199" s="137"/>
      <c r="AE199" s="133"/>
      <c r="AF199" s="138"/>
      <c r="AG199" s="272"/>
      <c r="AH199" s="713"/>
      <c r="AI199" s="269"/>
      <c r="AJ199" s="700"/>
      <c r="AK199" s="282"/>
      <c r="AL199" s="713"/>
      <c r="AM199" s="273"/>
      <c r="AN199" s="700"/>
      <c r="AO199" s="274"/>
      <c r="AP199" s="387"/>
      <c r="AQ199" s="692"/>
      <c r="AR199" s="692"/>
      <c r="AS199" s="692"/>
      <c r="AT199" s="692"/>
      <c r="AU199" s="692"/>
      <c r="AV199" s="692"/>
      <c r="AW199" s="692"/>
      <c r="AX199" s="692"/>
      <c r="AY199" s="692"/>
      <c r="AZ199" s="692"/>
      <c r="BA199" s="692"/>
      <c r="BB199" s="692"/>
      <c r="BC199" s="692"/>
      <c r="BD199" s="692"/>
    </row>
    <row r="200" spans="1:56" s="60" customFormat="1" ht="30" customHeight="1" outlineLevel="1" x14ac:dyDescent="0.25">
      <c r="B200" s="728"/>
      <c r="C200" s="733" t="s">
        <v>204</v>
      </c>
      <c r="D200" s="763" t="s">
        <v>407</v>
      </c>
      <c r="E200" s="724">
        <v>15</v>
      </c>
      <c r="F200" s="804" t="s">
        <v>578</v>
      </c>
      <c r="G200" s="56" t="s">
        <v>580</v>
      </c>
      <c r="H200" s="253"/>
      <c r="I200" s="223"/>
      <c r="J200" s="142"/>
      <c r="K200" s="143" t="s">
        <v>79</v>
      </c>
      <c r="L200" s="142"/>
      <c r="M200" s="143"/>
      <c r="N200" s="142"/>
      <c r="O200" s="143"/>
      <c r="P200" s="134" t="s">
        <v>76</v>
      </c>
      <c r="Q200" s="135"/>
      <c r="R200" s="215"/>
      <c r="S200" s="229"/>
      <c r="T200" s="134"/>
      <c r="U200" s="139"/>
      <c r="V200" s="123"/>
      <c r="W200" s="139"/>
      <c r="X200" s="123"/>
      <c r="Y200" s="139"/>
      <c r="Z200" s="123"/>
      <c r="AA200" s="139"/>
      <c r="AB200" s="207"/>
      <c r="AC200" s="421"/>
      <c r="AD200" s="140"/>
      <c r="AE200" s="121"/>
      <c r="AF200" s="141"/>
      <c r="AG200" s="350"/>
      <c r="AH200" s="701"/>
      <c r="AI200" s="335" t="s">
        <v>77</v>
      </c>
      <c r="AJ200" s="701"/>
      <c r="AK200" s="351" t="s">
        <v>77</v>
      </c>
      <c r="AL200" s="701"/>
      <c r="AM200" s="352"/>
      <c r="AN200" s="701" t="s">
        <v>78</v>
      </c>
      <c r="AO200" s="353"/>
      <c r="AP200" s="387"/>
      <c r="AQ200" s="692"/>
      <c r="AR200" s="692"/>
      <c r="AS200" s="692"/>
      <c r="AT200" s="692"/>
      <c r="AU200" s="692"/>
      <c r="AV200" s="692"/>
      <c r="AW200" s="692"/>
      <c r="AX200" s="692"/>
      <c r="AY200" s="692"/>
      <c r="AZ200" s="692"/>
      <c r="BA200" s="692"/>
      <c r="BB200" s="692"/>
      <c r="BC200" s="692"/>
      <c r="BD200" s="692"/>
    </row>
    <row r="201" spans="1:56" s="60" customFormat="1" ht="30" customHeight="1" outlineLevel="1" x14ac:dyDescent="0.25">
      <c r="B201" s="728"/>
      <c r="C201" s="733"/>
      <c r="D201" s="763"/>
      <c r="E201" s="724"/>
      <c r="F201" s="804"/>
      <c r="G201" s="56" t="s">
        <v>772</v>
      </c>
      <c r="H201" s="253"/>
      <c r="I201" s="238"/>
      <c r="J201" s="147"/>
      <c r="K201" s="148"/>
      <c r="L201" s="147"/>
      <c r="M201" s="148"/>
      <c r="N201" s="147"/>
      <c r="O201" s="148"/>
      <c r="P201" s="134" t="s">
        <v>76</v>
      </c>
      <c r="Q201" s="135"/>
      <c r="R201" s="215"/>
      <c r="S201" s="229"/>
      <c r="T201" s="134"/>
      <c r="U201" s="139"/>
      <c r="V201" s="123"/>
      <c r="W201" s="139"/>
      <c r="X201" s="123"/>
      <c r="Y201" s="139"/>
      <c r="Z201" s="123"/>
      <c r="AA201" s="139"/>
      <c r="AB201" s="207"/>
      <c r="AC201" s="421"/>
      <c r="AD201" s="140"/>
      <c r="AE201" s="121"/>
      <c r="AF201" s="141"/>
      <c r="AG201" s="350"/>
      <c r="AH201" s="701"/>
      <c r="AI201" s="335" t="s">
        <v>77</v>
      </c>
      <c r="AJ201" s="701"/>
      <c r="AK201" s="351" t="s">
        <v>78</v>
      </c>
      <c r="AL201" s="701"/>
      <c r="AM201" s="352"/>
      <c r="AN201" s="701"/>
      <c r="AO201" s="353"/>
      <c r="AP201" s="387"/>
      <c r="AQ201" s="692"/>
      <c r="AR201" s="692"/>
      <c r="AS201" s="692"/>
      <c r="AT201" s="692"/>
      <c r="AU201" s="692"/>
      <c r="AV201" s="692"/>
      <c r="AW201" s="692"/>
      <c r="AX201" s="692"/>
      <c r="AY201" s="692"/>
      <c r="AZ201" s="692"/>
      <c r="BA201" s="692"/>
      <c r="BB201" s="692"/>
      <c r="BC201" s="692"/>
      <c r="BD201" s="692"/>
    </row>
    <row r="202" spans="1:56" s="60" customFormat="1" ht="76.5" outlineLevel="1" x14ac:dyDescent="0.25">
      <c r="B202" s="728"/>
      <c r="C202" s="733"/>
      <c r="D202" s="763"/>
      <c r="E202" s="737"/>
      <c r="F202" s="50" t="s">
        <v>577</v>
      </c>
      <c r="G202" s="50" t="s">
        <v>596</v>
      </c>
      <c r="H202" s="253"/>
      <c r="I202" s="223"/>
      <c r="J202" s="142" t="s">
        <v>79</v>
      </c>
      <c r="K202" s="143" t="s">
        <v>79</v>
      </c>
      <c r="L202" s="142"/>
      <c r="M202" s="143"/>
      <c r="N202" s="134"/>
      <c r="O202" s="135"/>
      <c r="P202" s="134" t="s">
        <v>76</v>
      </c>
      <c r="Q202" s="135"/>
      <c r="R202" s="215"/>
      <c r="S202" s="229"/>
      <c r="T202" s="134"/>
      <c r="U202" s="139"/>
      <c r="V202" s="123"/>
      <c r="W202" s="139"/>
      <c r="X202" s="123" t="s">
        <v>79</v>
      </c>
      <c r="Y202" s="139"/>
      <c r="Z202" s="123"/>
      <c r="AA202" s="139"/>
      <c r="AB202" s="207"/>
      <c r="AC202" s="421"/>
      <c r="AD202" s="140"/>
      <c r="AE202" s="121"/>
      <c r="AF202" s="141"/>
      <c r="AG202" s="350"/>
      <c r="AH202" s="701"/>
      <c r="AI202" s="335" t="s">
        <v>77</v>
      </c>
      <c r="AJ202" s="701"/>
      <c r="AK202" s="351" t="s">
        <v>77</v>
      </c>
      <c r="AL202" s="701"/>
      <c r="AM202" s="352"/>
      <c r="AN202" s="701" t="s">
        <v>78</v>
      </c>
      <c r="AO202" s="353"/>
      <c r="AP202" s="387"/>
      <c r="AQ202" s="692"/>
      <c r="AR202" s="692"/>
      <c r="AS202" s="692"/>
      <c r="AT202" s="692"/>
      <c r="AU202" s="692"/>
      <c r="AV202" s="692"/>
      <c r="AW202" s="692"/>
      <c r="AX202" s="692"/>
      <c r="AY202" s="692"/>
      <c r="AZ202" s="692"/>
      <c r="BA202" s="692"/>
      <c r="BB202" s="692"/>
      <c r="BC202" s="692"/>
      <c r="BD202" s="692"/>
    </row>
    <row r="203" spans="1:56" s="60" customFormat="1" ht="69.95" customHeight="1" outlineLevel="1" x14ac:dyDescent="0.25">
      <c r="B203" s="728"/>
      <c r="C203" s="77" t="s">
        <v>205</v>
      </c>
      <c r="D203" s="763"/>
      <c r="E203" s="189">
        <v>5</v>
      </c>
      <c r="F203" s="56" t="s">
        <v>513</v>
      </c>
      <c r="G203" s="68" t="s">
        <v>508</v>
      </c>
      <c r="H203" s="253"/>
      <c r="I203" s="238"/>
      <c r="J203" s="147"/>
      <c r="K203" s="148" t="s">
        <v>76</v>
      </c>
      <c r="L203" s="147"/>
      <c r="M203" s="148"/>
      <c r="N203" s="134"/>
      <c r="O203" s="135"/>
      <c r="P203" s="134" t="s">
        <v>79</v>
      </c>
      <c r="Q203" s="135"/>
      <c r="R203" s="215"/>
      <c r="S203" s="229"/>
      <c r="T203" s="134"/>
      <c r="U203" s="139"/>
      <c r="V203" s="123"/>
      <c r="W203" s="139"/>
      <c r="X203" s="123"/>
      <c r="Y203" s="139"/>
      <c r="Z203" s="123"/>
      <c r="AA203" s="139"/>
      <c r="AB203" s="207"/>
      <c r="AC203" s="421"/>
      <c r="AD203" s="140"/>
      <c r="AE203" s="121"/>
      <c r="AF203" s="141"/>
      <c r="AG203" s="350"/>
      <c r="AH203" s="701"/>
      <c r="AI203" s="335" t="s">
        <v>77</v>
      </c>
      <c r="AJ203" s="701"/>
      <c r="AK203" s="351" t="s">
        <v>77</v>
      </c>
      <c r="AL203" s="701"/>
      <c r="AM203" s="352"/>
      <c r="AN203" s="701" t="s">
        <v>78</v>
      </c>
      <c r="AO203" s="353"/>
      <c r="AP203" s="387"/>
      <c r="AQ203" s="692"/>
      <c r="AR203" s="692"/>
      <c r="AS203" s="692"/>
      <c r="AT203" s="692"/>
      <c r="AU203" s="692"/>
      <c r="AV203" s="692"/>
      <c r="AW203" s="692"/>
      <c r="AX203" s="692"/>
      <c r="AY203" s="692"/>
      <c r="AZ203" s="692"/>
      <c r="BA203" s="692"/>
      <c r="BB203" s="692"/>
      <c r="BC203" s="692"/>
      <c r="BD203" s="692"/>
    </row>
    <row r="204" spans="1:56" s="60" customFormat="1" ht="45" customHeight="1" outlineLevel="1" x14ac:dyDescent="0.25">
      <c r="B204" s="728"/>
      <c r="C204" s="733" t="s">
        <v>206</v>
      </c>
      <c r="D204" s="763"/>
      <c r="E204" s="189">
        <v>25</v>
      </c>
      <c r="F204" s="56" t="s">
        <v>509</v>
      </c>
      <c r="G204" s="56" t="s">
        <v>510</v>
      </c>
      <c r="H204" s="253"/>
      <c r="I204" s="238"/>
      <c r="J204" s="147"/>
      <c r="K204" s="148" t="s">
        <v>76</v>
      </c>
      <c r="L204" s="147"/>
      <c r="M204" s="148"/>
      <c r="N204" s="134"/>
      <c r="O204" s="135"/>
      <c r="P204" s="134" t="s">
        <v>79</v>
      </c>
      <c r="Q204" s="135"/>
      <c r="R204" s="215"/>
      <c r="S204" s="229"/>
      <c r="T204" s="134"/>
      <c r="U204" s="139"/>
      <c r="V204" s="123"/>
      <c r="W204" s="139"/>
      <c r="X204" s="123" t="s">
        <v>79</v>
      </c>
      <c r="Y204" s="139"/>
      <c r="Z204" s="123"/>
      <c r="AA204" s="139"/>
      <c r="AB204" s="207"/>
      <c r="AC204" s="421"/>
      <c r="AD204" s="140"/>
      <c r="AE204" s="121"/>
      <c r="AF204" s="141"/>
      <c r="AG204" s="350"/>
      <c r="AH204" s="701"/>
      <c r="AI204" s="335" t="s">
        <v>77</v>
      </c>
      <c r="AJ204" s="701"/>
      <c r="AK204" s="351" t="s">
        <v>77</v>
      </c>
      <c r="AL204" s="701"/>
      <c r="AM204" s="352"/>
      <c r="AN204" s="701" t="s">
        <v>78</v>
      </c>
      <c r="AO204" s="353"/>
      <c r="AP204" s="387"/>
      <c r="AQ204" s="692"/>
      <c r="AR204" s="692"/>
      <c r="AS204" s="692"/>
      <c r="AT204" s="692"/>
      <c r="AU204" s="692"/>
      <c r="AV204" s="692"/>
      <c r="AW204" s="692"/>
      <c r="AX204" s="692"/>
      <c r="AY204" s="692"/>
      <c r="AZ204" s="692"/>
      <c r="BA204" s="692"/>
      <c r="BB204" s="692"/>
      <c r="BC204" s="692"/>
      <c r="BD204" s="692"/>
    </row>
    <row r="205" spans="1:56" s="60" customFormat="1" ht="45" customHeight="1" outlineLevel="1" x14ac:dyDescent="0.25">
      <c r="B205" s="728"/>
      <c r="C205" s="733"/>
      <c r="D205" s="763"/>
      <c r="E205" s="189"/>
      <c r="F205" s="56" t="s">
        <v>809</v>
      </c>
      <c r="G205" s="56" t="s">
        <v>579</v>
      </c>
      <c r="H205" s="253"/>
      <c r="I205" s="238"/>
      <c r="J205" s="147"/>
      <c r="K205" s="148" t="s">
        <v>76</v>
      </c>
      <c r="L205" s="147"/>
      <c r="M205" s="148"/>
      <c r="N205" s="134"/>
      <c r="O205" s="135"/>
      <c r="P205" s="134" t="s">
        <v>79</v>
      </c>
      <c r="Q205" s="135"/>
      <c r="R205" s="215"/>
      <c r="S205" s="229"/>
      <c r="T205" s="134"/>
      <c r="U205" s="139"/>
      <c r="V205" s="123"/>
      <c r="W205" s="139"/>
      <c r="X205" s="123" t="s">
        <v>79</v>
      </c>
      <c r="Y205" s="139"/>
      <c r="Z205" s="123"/>
      <c r="AA205" s="139"/>
      <c r="AB205" s="207"/>
      <c r="AC205" s="421"/>
      <c r="AD205" s="140"/>
      <c r="AE205" s="121"/>
      <c r="AF205" s="141"/>
      <c r="AG205" s="350"/>
      <c r="AH205" s="701"/>
      <c r="AI205" s="335" t="s">
        <v>77</v>
      </c>
      <c r="AJ205" s="701"/>
      <c r="AK205" s="351" t="s">
        <v>78</v>
      </c>
      <c r="AL205" s="701"/>
      <c r="AM205" s="352"/>
      <c r="AN205" s="701"/>
      <c r="AO205" s="353"/>
      <c r="AP205" s="387"/>
      <c r="AQ205" s="692"/>
      <c r="AR205" s="692"/>
      <c r="AS205" s="692"/>
      <c r="AT205" s="692"/>
      <c r="AU205" s="692"/>
      <c r="AV205" s="692"/>
      <c r="AW205" s="692"/>
      <c r="AX205" s="692"/>
      <c r="AY205" s="692"/>
      <c r="AZ205" s="692"/>
      <c r="BA205" s="692"/>
      <c r="BB205" s="692"/>
      <c r="BC205" s="692"/>
      <c r="BD205" s="692"/>
    </row>
    <row r="206" spans="1:56" s="60" customFormat="1" ht="69.95" customHeight="1" outlineLevel="1" x14ac:dyDescent="0.25">
      <c r="B206" s="728"/>
      <c r="C206" s="77" t="s">
        <v>207</v>
      </c>
      <c r="D206" s="763"/>
      <c r="E206" s="189">
        <v>15</v>
      </c>
      <c r="F206" s="56" t="s">
        <v>507</v>
      </c>
      <c r="G206" s="56" t="s">
        <v>512</v>
      </c>
      <c r="H206" s="253"/>
      <c r="I206" s="238"/>
      <c r="J206" s="147" t="s">
        <v>79</v>
      </c>
      <c r="K206" s="148" t="s">
        <v>79</v>
      </c>
      <c r="L206" s="147"/>
      <c r="M206" s="148"/>
      <c r="N206" s="134"/>
      <c r="O206" s="135"/>
      <c r="P206" s="134" t="s">
        <v>76</v>
      </c>
      <c r="Q206" s="135"/>
      <c r="R206" s="215"/>
      <c r="S206" s="229"/>
      <c r="T206" s="134"/>
      <c r="U206" s="139"/>
      <c r="V206" s="123"/>
      <c r="W206" s="139"/>
      <c r="X206" s="123" t="s">
        <v>79</v>
      </c>
      <c r="Y206" s="139"/>
      <c r="Z206" s="123"/>
      <c r="AA206" s="139"/>
      <c r="AB206" s="207"/>
      <c r="AC206" s="421"/>
      <c r="AD206" s="140"/>
      <c r="AE206" s="121"/>
      <c r="AF206" s="141"/>
      <c r="AG206" s="350"/>
      <c r="AH206" s="701"/>
      <c r="AI206" s="335" t="s">
        <v>77</v>
      </c>
      <c r="AJ206" s="701"/>
      <c r="AK206" s="351" t="s">
        <v>78</v>
      </c>
      <c r="AL206" s="701"/>
      <c r="AM206" s="352"/>
      <c r="AN206" s="701"/>
      <c r="AO206" s="353"/>
      <c r="AP206" s="387"/>
      <c r="AQ206" s="692"/>
      <c r="AR206" s="692"/>
      <c r="AS206" s="692"/>
      <c r="AT206" s="692"/>
      <c r="AU206" s="692"/>
      <c r="AV206" s="692"/>
      <c r="AW206" s="692"/>
      <c r="AX206" s="692"/>
      <c r="AY206" s="692"/>
      <c r="AZ206" s="692"/>
      <c r="BA206" s="692"/>
      <c r="BB206" s="692"/>
      <c r="BC206" s="692"/>
      <c r="BD206" s="692"/>
    </row>
    <row r="207" spans="1:56" s="60" customFormat="1" ht="69.95" customHeight="1" outlineLevel="1" x14ac:dyDescent="0.25">
      <c r="B207" s="728"/>
      <c r="C207" s="591" t="s">
        <v>778</v>
      </c>
      <c r="D207" s="763"/>
      <c r="E207" s="189">
        <v>5</v>
      </c>
      <c r="F207" s="56" t="s">
        <v>810</v>
      </c>
      <c r="G207" s="56" t="s">
        <v>511</v>
      </c>
      <c r="H207" s="253"/>
      <c r="I207" s="238"/>
      <c r="J207" s="147" t="s">
        <v>79</v>
      </c>
      <c r="K207" s="148" t="s">
        <v>79</v>
      </c>
      <c r="L207" s="147"/>
      <c r="M207" s="148"/>
      <c r="N207" s="134"/>
      <c r="O207" s="135"/>
      <c r="P207" s="134" t="s">
        <v>76</v>
      </c>
      <c r="Q207" s="135"/>
      <c r="R207" s="215"/>
      <c r="S207" s="229"/>
      <c r="T207" s="134"/>
      <c r="U207" s="139"/>
      <c r="V207" s="123"/>
      <c r="W207" s="139"/>
      <c r="X207" s="123" t="s">
        <v>79</v>
      </c>
      <c r="Y207" s="139"/>
      <c r="Z207" s="123"/>
      <c r="AA207" s="139"/>
      <c r="AB207" s="207"/>
      <c r="AC207" s="421"/>
      <c r="AD207" s="140"/>
      <c r="AE207" s="121"/>
      <c r="AF207" s="141"/>
      <c r="AG207" s="350"/>
      <c r="AH207" s="701"/>
      <c r="AI207" s="335" t="s">
        <v>78</v>
      </c>
      <c r="AJ207" s="701"/>
      <c r="AK207" s="351"/>
      <c r="AL207" s="701"/>
      <c r="AM207" s="352"/>
      <c r="AN207" s="701"/>
      <c r="AO207" s="353"/>
      <c r="AP207" s="387"/>
      <c r="AQ207" s="692"/>
      <c r="AR207" s="692"/>
      <c r="AS207" s="692"/>
      <c r="AT207" s="692"/>
      <c r="AU207" s="692"/>
      <c r="AV207" s="692"/>
      <c r="AW207" s="692"/>
      <c r="AX207" s="692"/>
      <c r="AY207" s="692"/>
      <c r="AZ207" s="692"/>
      <c r="BA207" s="692"/>
      <c r="BB207" s="692"/>
      <c r="BC207" s="692"/>
      <c r="BD207" s="692"/>
    </row>
    <row r="208" spans="1:56" s="60" customFormat="1" ht="45" customHeight="1" outlineLevel="1" x14ac:dyDescent="0.25">
      <c r="B208" s="728"/>
      <c r="C208" s="733" t="s">
        <v>208</v>
      </c>
      <c r="D208" s="763"/>
      <c r="E208" s="189">
        <f>5+5</f>
        <v>10</v>
      </c>
      <c r="F208" s="56" t="s">
        <v>581</v>
      </c>
      <c r="G208" s="56" t="s">
        <v>548</v>
      </c>
      <c r="H208" s="253"/>
      <c r="I208" s="238"/>
      <c r="J208" s="147" t="s">
        <v>79</v>
      </c>
      <c r="K208" s="148" t="s">
        <v>79</v>
      </c>
      <c r="L208" s="147"/>
      <c r="M208" s="148"/>
      <c r="N208" s="134"/>
      <c r="O208" s="135"/>
      <c r="P208" s="134"/>
      <c r="Q208" s="135"/>
      <c r="R208" s="215"/>
      <c r="S208" s="229"/>
      <c r="T208" s="134"/>
      <c r="U208" s="139"/>
      <c r="V208" s="123"/>
      <c r="W208" s="139"/>
      <c r="X208" s="697" t="s">
        <v>808</v>
      </c>
      <c r="Y208" s="139" t="s">
        <v>76</v>
      </c>
      <c r="Z208" s="123"/>
      <c r="AA208" s="139"/>
      <c r="AB208" s="207"/>
      <c r="AC208" s="421"/>
      <c r="AD208" s="140" t="s">
        <v>79</v>
      </c>
      <c r="AE208" s="121" t="s">
        <v>79</v>
      </c>
      <c r="AF208" s="141"/>
      <c r="AG208" s="350"/>
      <c r="AH208" s="701"/>
      <c r="AI208" s="335" t="s">
        <v>77</v>
      </c>
      <c r="AJ208" s="701"/>
      <c r="AK208" s="351" t="s">
        <v>77</v>
      </c>
      <c r="AL208" s="701"/>
      <c r="AM208" s="352"/>
      <c r="AN208" s="701" t="s">
        <v>78</v>
      </c>
      <c r="AO208" s="353"/>
      <c r="AP208" s="387"/>
      <c r="AQ208" s="692"/>
      <c r="AR208" s="692"/>
      <c r="AS208" s="692"/>
      <c r="AT208" s="692"/>
      <c r="AU208" s="692"/>
      <c r="AV208" s="692"/>
      <c r="AW208" s="692"/>
      <c r="AX208" s="692"/>
      <c r="AY208" s="692"/>
      <c r="AZ208" s="692"/>
      <c r="BA208" s="692"/>
      <c r="BB208" s="692"/>
      <c r="BC208" s="692"/>
      <c r="BD208" s="692"/>
    </row>
    <row r="209" spans="1:56" s="60" customFormat="1" ht="30" customHeight="1" outlineLevel="1" x14ac:dyDescent="0.25">
      <c r="B209" s="728"/>
      <c r="C209" s="742"/>
      <c r="D209" s="763"/>
      <c r="E209" s="98">
        <v>0</v>
      </c>
      <c r="F209" s="50" t="s">
        <v>582</v>
      </c>
      <c r="G209" s="50" t="s">
        <v>583</v>
      </c>
      <c r="H209" s="253"/>
      <c r="I209" s="223"/>
      <c r="J209" s="142"/>
      <c r="K209" s="143"/>
      <c r="L209" s="142"/>
      <c r="M209" s="143"/>
      <c r="N209" s="142"/>
      <c r="O209" s="143"/>
      <c r="P209" s="142"/>
      <c r="Q209" s="143"/>
      <c r="R209" s="216"/>
      <c r="S209" s="230"/>
      <c r="T209" s="142"/>
      <c r="U209" s="144"/>
      <c r="V209" s="125"/>
      <c r="W209" s="144"/>
      <c r="X209" s="125"/>
      <c r="Y209" s="144"/>
      <c r="Z209" s="125"/>
      <c r="AA209" s="144"/>
      <c r="AB209" s="430"/>
      <c r="AC209" s="422"/>
      <c r="AD209" s="145" t="s">
        <v>76</v>
      </c>
      <c r="AE209" s="129" t="s">
        <v>79</v>
      </c>
      <c r="AF209" s="146"/>
      <c r="AG209" s="275"/>
      <c r="AH209" s="705"/>
      <c r="AI209" s="276"/>
      <c r="AJ209" s="705"/>
      <c r="AK209" s="277"/>
      <c r="AL209" s="705"/>
      <c r="AM209" s="278"/>
      <c r="AN209" s="705"/>
      <c r="AO209" s="279" t="s">
        <v>78</v>
      </c>
      <c r="AP209" s="389"/>
      <c r="AQ209" s="692"/>
      <c r="AR209" s="692"/>
      <c r="AS209" s="692"/>
      <c r="AT209" s="692"/>
      <c r="AU209" s="692"/>
      <c r="AV209" s="692"/>
      <c r="AW209" s="692"/>
      <c r="AX209" s="692"/>
      <c r="AY209" s="692"/>
      <c r="AZ209" s="692"/>
      <c r="BA209" s="692"/>
      <c r="BB209" s="692"/>
      <c r="BC209" s="692"/>
      <c r="BD209" s="692"/>
    </row>
    <row r="210" spans="1:56" s="60" customFormat="1" ht="15" customHeight="1" x14ac:dyDescent="0.25">
      <c r="A210" s="164" t="s">
        <v>105</v>
      </c>
      <c r="B210" s="727" t="s">
        <v>21</v>
      </c>
      <c r="C210" s="95" t="s">
        <v>367</v>
      </c>
      <c r="D210" s="96"/>
      <c r="E210" s="318">
        <f>SUM(E211:E220)</f>
        <v>30</v>
      </c>
      <c r="F210" s="370" t="s">
        <v>770</v>
      </c>
      <c r="G210" s="65"/>
      <c r="H210" s="188"/>
      <c r="I210" s="224"/>
      <c r="J210" s="178"/>
      <c r="K210" s="179"/>
      <c r="L210" s="178"/>
      <c r="M210" s="179"/>
      <c r="N210" s="178"/>
      <c r="O210" s="179"/>
      <c r="P210" s="178"/>
      <c r="Q210" s="179"/>
      <c r="R210" s="217"/>
      <c r="S210" s="231"/>
      <c r="T210" s="178"/>
      <c r="U210" s="180"/>
      <c r="V210" s="127"/>
      <c r="W210" s="180"/>
      <c r="X210" s="127"/>
      <c r="Y210" s="180"/>
      <c r="Z210" s="127"/>
      <c r="AA210" s="180"/>
      <c r="AB210" s="432"/>
      <c r="AC210" s="425"/>
      <c r="AD210" s="181"/>
      <c r="AE210" s="126"/>
      <c r="AF210" s="182"/>
      <c r="AG210" s="261"/>
      <c r="AH210" s="709"/>
      <c r="AI210" s="262"/>
      <c r="AJ210" s="709"/>
      <c r="AK210" s="263"/>
      <c r="AL210" s="709"/>
      <c r="AM210" s="264"/>
      <c r="AN210" s="709"/>
      <c r="AO210" s="265"/>
      <c r="AP210" s="390"/>
      <c r="AQ210" s="692"/>
      <c r="AR210" s="692"/>
      <c r="AS210" s="692"/>
      <c r="AT210" s="692"/>
      <c r="AU210" s="692"/>
      <c r="AV210" s="692"/>
      <c r="AW210" s="692"/>
      <c r="AX210" s="692"/>
      <c r="AY210" s="692"/>
      <c r="AZ210" s="692"/>
      <c r="BA210" s="692"/>
      <c r="BB210" s="692"/>
      <c r="BC210" s="692"/>
      <c r="BD210" s="692"/>
    </row>
    <row r="211" spans="1:56" s="60" customFormat="1" ht="39" outlineLevel="1" x14ac:dyDescent="0.25">
      <c r="B211" s="728"/>
      <c r="C211" s="740" t="s">
        <v>202</v>
      </c>
      <c r="D211" s="763" t="s">
        <v>617</v>
      </c>
      <c r="E211" s="724">
        <v>5</v>
      </c>
      <c r="F211" s="768" t="s">
        <v>413</v>
      </c>
      <c r="G211" s="56" t="s">
        <v>575</v>
      </c>
      <c r="H211" s="253"/>
      <c r="I211" s="222"/>
      <c r="J211" s="134"/>
      <c r="K211" s="135"/>
      <c r="L211" s="134"/>
      <c r="M211" s="135"/>
      <c r="N211" s="134"/>
      <c r="O211" s="135"/>
      <c r="P211" s="134"/>
      <c r="Q211" s="135"/>
      <c r="R211" s="215"/>
      <c r="S211" s="229"/>
      <c r="T211" s="134"/>
      <c r="U211" s="139"/>
      <c r="V211" s="123"/>
      <c r="W211" s="139"/>
      <c r="X211" s="123"/>
      <c r="Y211" s="139" t="s">
        <v>76</v>
      </c>
      <c r="Z211" s="123"/>
      <c r="AA211" s="139"/>
      <c r="AB211" s="207"/>
      <c r="AC211" s="421" t="s">
        <v>79</v>
      </c>
      <c r="AD211" s="140"/>
      <c r="AE211" s="121"/>
      <c r="AF211" s="141"/>
      <c r="AG211" s="350"/>
      <c r="AH211" s="701"/>
      <c r="AI211" s="335"/>
      <c r="AJ211" s="701"/>
      <c r="AK211" s="351"/>
      <c r="AL211" s="701"/>
      <c r="AM211" s="352"/>
      <c r="AN211" s="701" t="s">
        <v>78</v>
      </c>
      <c r="AO211" s="353"/>
      <c r="AP211" s="387"/>
      <c r="AQ211" s="692"/>
      <c r="AR211" s="692"/>
      <c r="AS211" s="692"/>
      <c r="AT211" s="692"/>
      <c r="AU211" s="692"/>
      <c r="AV211" s="692"/>
      <c r="AW211" s="692"/>
      <c r="AX211" s="692"/>
      <c r="AY211" s="692"/>
      <c r="AZ211" s="692"/>
      <c r="BA211" s="692"/>
      <c r="BB211" s="692"/>
      <c r="BC211" s="692"/>
      <c r="BD211" s="692"/>
    </row>
    <row r="212" spans="1:56" s="60" customFormat="1" ht="30" customHeight="1" outlineLevel="1" x14ac:dyDescent="0.25">
      <c r="B212" s="728"/>
      <c r="C212" s="765"/>
      <c r="D212" s="763"/>
      <c r="E212" s="724"/>
      <c r="F212" s="768"/>
      <c r="G212" s="56" t="s">
        <v>576</v>
      </c>
      <c r="H212" s="253"/>
      <c r="I212" s="222"/>
      <c r="J212" s="134" t="s">
        <v>79</v>
      </c>
      <c r="K212" s="135"/>
      <c r="L212" s="134"/>
      <c r="M212" s="135"/>
      <c r="N212" s="134"/>
      <c r="O212" s="135"/>
      <c r="P212" s="134"/>
      <c r="Q212" s="135"/>
      <c r="R212" s="215"/>
      <c r="S212" s="229"/>
      <c r="T212" s="134"/>
      <c r="U212" s="139"/>
      <c r="V212" s="123"/>
      <c r="W212" s="139"/>
      <c r="X212" s="123"/>
      <c r="Y212" s="139" t="s">
        <v>76</v>
      </c>
      <c r="Z212" s="123"/>
      <c r="AA212" s="139"/>
      <c r="AB212" s="207"/>
      <c r="AC212" s="421" t="s">
        <v>79</v>
      </c>
      <c r="AD212" s="140" t="s">
        <v>79</v>
      </c>
      <c r="AE212" s="121"/>
      <c r="AF212" s="141" t="s">
        <v>79</v>
      </c>
      <c r="AG212" s="350"/>
      <c r="AH212" s="701"/>
      <c r="AI212" s="335"/>
      <c r="AJ212" s="701"/>
      <c r="AK212" s="351"/>
      <c r="AL212" s="701"/>
      <c r="AM212" s="352"/>
      <c r="AN212" s="701"/>
      <c r="AO212" s="353"/>
      <c r="AP212" s="387"/>
      <c r="AQ212" s="692"/>
      <c r="AR212" s="692"/>
      <c r="AS212" s="692"/>
      <c r="AT212" s="692"/>
      <c r="AU212" s="692"/>
      <c r="AV212" s="692"/>
      <c r="AW212" s="692"/>
      <c r="AX212" s="692"/>
      <c r="AY212" s="692"/>
      <c r="AZ212" s="692"/>
      <c r="BA212" s="692"/>
      <c r="BB212" s="692"/>
      <c r="BC212" s="692"/>
      <c r="BD212" s="692"/>
    </row>
    <row r="213" spans="1:56" s="60" customFormat="1" ht="30" customHeight="1" outlineLevel="1" x14ac:dyDescent="0.25">
      <c r="B213" s="728"/>
      <c r="C213" s="765"/>
      <c r="D213" s="763"/>
      <c r="E213" s="724"/>
      <c r="F213" s="768"/>
      <c r="G213" s="56" t="s">
        <v>410</v>
      </c>
      <c r="H213" s="253"/>
      <c r="I213" s="222"/>
      <c r="J213" s="134" t="s">
        <v>79</v>
      </c>
      <c r="K213" s="135"/>
      <c r="L213" s="134"/>
      <c r="M213" s="135"/>
      <c r="N213" s="134"/>
      <c r="O213" s="135"/>
      <c r="P213" s="134"/>
      <c r="Q213" s="135"/>
      <c r="R213" s="215"/>
      <c r="S213" s="229"/>
      <c r="T213" s="134"/>
      <c r="U213" s="139"/>
      <c r="V213" s="123"/>
      <c r="W213" s="139"/>
      <c r="X213" s="123"/>
      <c r="Y213" s="139" t="s">
        <v>76</v>
      </c>
      <c r="Z213" s="123"/>
      <c r="AA213" s="139"/>
      <c r="AB213" s="207"/>
      <c r="AC213" s="421"/>
      <c r="AD213" s="140"/>
      <c r="AE213" s="121"/>
      <c r="AF213" s="141"/>
      <c r="AG213" s="350"/>
      <c r="AH213" s="701"/>
      <c r="AI213" s="335"/>
      <c r="AJ213" s="701"/>
      <c r="AK213" s="351" t="s">
        <v>77</v>
      </c>
      <c r="AL213" s="701"/>
      <c r="AM213" s="352"/>
      <c r="AN213" s="701" t="s">
        <v>78</v>
      </c>
      <c r="AO213" s="353"/>
      <c r="AP213" s="387"/>
      <c r="AQ213" s="692"/>
      <c r="AR213" s="692"/>
      <c r="AS213" s="692"/>
      <c r="AT213" s="692"/>
      <c r="AU213" s="692"/>
      <c r="AV213" s="692"/>
      <c r="AW213" s="692"/>
      <c r="AX213" s="692"/>
      <c r="AY213" s="692"/>
      <c r="AZ213" s="692"/>
      <c r="BA213" s="692"/>
      <c r="BB213" s="692"/>
      <c r="BC213" s="692"/>
      <c r="BD213" s="692"/>
    </row>
    <row r="214" spans="1:56" s="60" customFormat="1" ht="45" customHeight="1" outlineLevel="1" x14ac:dyDescent="0.25">
      <c r="B214" s="728"/>
      <c r="C214" s="765"/>
      <c r="D214" s="763"/>
      <c r="E214" s="724"/>
      <c r="F214" s="768"/>
      <c r="G214" s="56" t="s">
        <v>409</v>
      </c>
      <c r="H214" s="253"/>
      <c r="I214" s="222"/>
      <c r="J214" s="134"/>
      <c r="K214" s="135"/>
      <c r="L214" s="134"/>
      <c r="M214" s="135"/>
      <c r="N214" s="134"/>
      <c r="O214" s="135"/>
      <c r="P214" s="134"/>
      <c r="Q214" s="135"/>
      <c r="R214" s="215"/>
      <c r="S214" s="229"/>
      <c r="T214" s="134"/>
      <c r="U214" s="139"/>
      <c r="V214" s="123"/>
      <c r="W214" s="139"/>
      <c r="X214" s="123"/>
      <c r="Y214" s="139" t="s">
        <v>79</v>
      </c>
      <c r="Z214" s="123"/>
      <c r="AA214" s="139"/>
      <c r="AB214" s="207"/>
      <c r="AC214" s="421"/>
      <c r="AD214" s="140" t="s">
        <v>76</v>
      </c>
      <c r="AE214" s="121" t="s">
        <v>79</v>
      </c>
      <c r="AF214" s="141"/>
      <c r="AG214" s="350"/>
      <c r="AH214" s="701"/>
      <c r="AI214" s="335"/>
      <c r="AJ214" s="701"/>
      <c r="AK214" s="351"/>
      <c r="AL214" s="701"/>
      <c r="AM214" s="352"/>
      <c r="AN214" s="701" t="s">
        <v>78</v>
      </c>
      <c r="AO214" s="353"/>
      <c r="AP214" s="387"/>
      <c r="AQ214" s="692"/>
      <c r="AR214" s="692"/>
      <c r="AS214" s="692"/>
      <c r="AT214" s="692"/>
      <c r="AU214" s="692"/>
      <c r="AV214" s="692"/>
      <c r="AW214" s="692"/>
      <c r="AX214" s="692"/>
      <c r="AY214" s="692"/>
      <c r="AZ214" s="692"/>
      <c r="BA214" s="692"/>
      <c r="BB214" s="692"/>
      <c r="BC214" s="692"/>
      <c r="BD214" s="692"/>
    </row>
    <row r="215" spans="1:56" s="60" customFormat="1" ht="30" customHeight="1" outlineLevel="1" x14ac:dyDescent="0.25">
      <c r="B215" s="728"/>
      <c r="C215" s="741"/>
      <c r="D215" s="763"/>
      <c r="E215" s="737"/>
      <c r="F215" s="377" t="s">
        <v>408</v>
      </c>
      <c r="G215" s="56" t="s">
        <v>411</v>
      </c>
      <c r="H215" s="253"/>
      <c r="I215" s="222"/>
      <c r="J215" s="134" t="s">
        <v>79</v>
      </c>
      <c r="K215" s="135"/>
      <c r="L215" s="134"/>
      <c r="M215" s="135"/>
      <c r="N215" s="134"/>
      <c r="O215" s="135"/>
      <c r="P215" s="134"/>
      <c r="Q215" s="135"/>
      <c r="R215" s="215"/>
      <c r="S215" s="229"/>
      <c r="T215" s="134"/>
      <c r="U215" s="139"/>
      <c r="V215" s="123"/>
      <c r="W215" s="139"/>
      <c r="X215" s="123"/>
      <c r="Y215" s="139" t="s">
        <v>76</v>
      </c>
      <c r="Z215" s="123"/>
      <c r="AA215" s="139"/>
      <c r="AB215" s="207"/>
      <c r="AC215" s="421"/>
      <c r="AD215" s="140"/>
      <c r="AE215" s="121"/>
      <c r="AF215" s="141" t="s">
        <v>79</v>
      </c>
      <c r="AG215" s="350"/>
      <c r="AH215" s="701"/>
      <c r="AI215" s="335"/>
      <c r="AJ215" s="701"/>
      <c r="AK215" s="351" t="s">
        <v>77</v>
      </c>
      <c r="AL215" s="701"/>
      <c r="AM215" s="352"/>
      <c r="AN215" s="701" t="s">
        <v>78</v>
      </c>
      <c r="AO215" s="353"/>
      <c r="AP215" s="387"/>
      <c r="AQ215" s="692"/>
      <c r="AR215" s="692"/>
      <c r="AS215" s="692"/>
      <c r="AT215" s="692"/>
      <c r="AU215" s="692"/>
      <c r="AV215" s="692"/>
      <c r="AW215" s="692"/>
      <c r="AX215" s="692"/>
      <c r="AY215" s="692"/>
      <c r="AZ215" s="692"/>
      <c r="BA215" s="692"/>
      <c r="BB215" s="692"/>
      <c r="BC215" s="692"/>
      <c r="BD215" s="692"/>
    </row>
    <row r="216" spans="1:56" s="60" customFormat="1" ht="30" customHeight="1" outlineLevel="1" x14ac:dyDescent="0.25">
      <c r="B216" s="728"/>
      <c r="C216" s="765" t="s">
        <v>203</v>
      </c>
      <c r="D216" s="763"/>
      <c r="E216" s="724">
        <v>25</v>
      </c>
      <c r="F216" s="54" t="s">
        <v>842</v>
      </c>
      <c r="G216" s="54" t="s">
        <v>829</v>
      </c>
      <c r="H216" s="253"/>
      <c r="I216" s="222"/>
      <c r="J216" s="134" t="s">
        <v>79</v>
      </c>
      <c r="K216" s="135" t="s">
        <v>76</v>
      </c>
      <c r="L216" s="134"/>
      <c r="M216" s="135"/>
      <c r="N216" s="134"/>
      <c r="O216" s="135"/>
      <c r="P216" s="134" t="s">
        <v>79</v>
      </c>
      <c r="Q216" s="135"/>
      <c r="R216" s="215"/>
      <c r="S216" s="229"/>
      <c r="T216" s="134"/>
      <c r="U216" s="139"/>
      <c r="V216" s="123"/>
      <c r="W216" s="139"/>
      <c r="X216" s="123" t="s">
        <v>79</v>
      </c>
      <c r="Y216" s="139" t="s">
        <v>79</v>
      </c>
      <c r="Z216" s="123" t="s">
        <v>820</v>
      </c>
      <c r="AA216" s="139"/>
      <c r="AB216" s="207"/>
      <c r="AC216" s="421"/>
      <c r="AD216" s="140"/>
      <c r="AE216" s="121"/>
      <c r="AF216" s="141"/>
      <c r="AG216" s="350"/>
      <c r="AH216" s="701" t="s">
        <v>77</v>
      </c>
      <c r="AI216" s="335" t="s">
        <v>78</v>
      </c>
      <c r="AJ216" s="701"/>
      <c r="AK216" s="351"/>
      <c r="AL216" s="701"/>
      <c r="AM216" s="352"/>
      <c r="AN216" s="701"/>
      <c r="AO216" s="353"/>
      <c r="AP216" s="387"/>
      <c r="AQ216" s="692"/>
      <c r="AR216" s="692"/>
      <c r="AS216" s="692"/>
      <c r="AT216" s="692"/>
      <c r="AU216" s="692"/>
      <c r="AV216" s="692"/>
      <c r="AW216" s="692"/>
      <c r="AX216" s="692"/>
      <c r="AY216" s="692"/>
      <c r="AZ216" s="692"/>
      <c r="BA216" s="692"/>
      <c r="BB216" s="692"/>
      <c r="BC216" s="692"/>
      <c r="BD216" s="692"/>
    </row>
    <row r="217" spans="1:56" s="60" customFormat="1" ht="69.95" customHeight="1" outlineLevel="1" x14ac:dyDescent="0.25">
      <c r="B217" s="728"/>
      <c r="C217" s="765"/>
      <c r="D217" s="763"/>
      <c r="E217" s="724"/>
      <c r="F217" s="719" t="s">
        <v>823</v>
      </c>
      <c r="G217" s="54" t="s">
        <v>562</v>
      </c>
      <c r="H217" s="253"/>
      <c r="I217" s="222"/>
      <c r="J217" s="134" t="s">
        <v>79</v>
      </c>
      <c r="K217" s="135" t="s">
        <v>76</v>
      </c>
      <c r="L217" s="134"/>
      <c r="M217" s="135"/>
      <c r="N217" s="134"/>
      <c r="O217" s="135"/>
      <c r="P217" s="134"/>
      <c r="Q217" s="135"/>
      <c r="R217" s="215"/>
      <c r="S217" s="229"/>
      <c r="T217" s="134"/>
      <c r="U217" s="139"/>
      <c r="V217" s="123"/>
      <c r="W217" s="139"/>
      <c r="X217" s="123"/>
      <c r="Y217" s="139" t="s">
        <v>79</v>
      </c>
      <c r="Z217" s="123"/>
      <c r="AA217" s="139"/>
      <c r="AB217" s="207"/>
      <c r="AC217" s="421"/>
      <c r="AD217" s="140"/>
      <c r="AE217" s="121"/>
      <c r="AF217" s="141"/>
      <c r="AG217" s="350"/>
      <c r="AH217" s="701"/>
      <c r="AI217" s="335" t="s">
        <v>77</v>
      </c>
      <c r="AJ217" s="701"/>
      <c r="AK217" s="351" t="s">
        <v>78</v>
      </c>
      <c r="AL217" s="701"/>
      <c r="AM217" s="352"/>
      <c r="AN217" s="701"/>
      <c r="AO217" s="353"/>
      <c r="AP217" s="387"/>
      <c r="AQ217" s="692"/>
      <c r="AR217" s="692"/>
      <c r="AS217" s="692"/>
      <c r="AT217" s="692"/>
      <c r="AU217" s="692"/>
      <c r="AV217" s="692"/>
      <c r="AW217" s="692"/>
      <c r="AX217" s="692"/>
      <c r="AY217" s="692"/>
      <c r="AZ217" s="692"/>
      <c r="BA217" s="692"/>
      <c r="BB217" s="692"/>
      <c r="BC217" s="692"/>
      <c r="BD217" s="692"/>
    </row>
    <row r="218" spans="1:56" s="60" customFormat="1" ht="30" customHeight="1" outlineLevel="1" x14ac:dyDescent="0.25">
      <c r="B218" s="728"/>
      <c r="C218" s="765"/>
      <c r="D218" s="763"/>
      <c r="E218" s="724"/>
      <c r="F218" s="720"/>
      <c r="G218" s="81" t="s">
        <v>563</v>
      </c>
      <c r="H218" s="253"/>
      <c r="I218" s="238"/>
      <c r="J218" s="147"/>
      <c r="K218" s="148" t="s">
        <v>76</v>
      </c>
      <c r="L218" s="147"/>
      <c r="M218" s="148"/>
      <c r="N218" s="147"/>
      <c r="O218" s="148"/>
      <c r="P218" s="147" t="s">
        <v>79</v>
      </c>
      <c r="Q218" s="148"/>
      <c r="R218" s="237"/>
      <c r="S218" s="239"/>
      <c r="T218" s="147"/>
      <c r="U218" s="136"/>
      <c r="V218" s="122"/>
      <c r="W218" s="136"/>
      <c r="X218" s="122"/>
      <c r="Y218" s="136"/>
      <c r="Z218" s="122"/>
      <c r="AA218" s="136"/>
      <c r="AB218" s="205"/>
      <c r="AC218" s="423"/>
      <c r="AD218" s="137"/>
      <c r="AE218" s="133"/>
      <c r="AF218" s="138"/>
      <c r="AG218" s="272"/>
      <c r="AH218" s="701" t="s">
        <v>77</v>
      </c>
      <c r="AI218" s="335" t="s">
        <v>77</v>
      </c>
      <c r="AJ218" s="701"/>
      <c r="AK218" s="351" t="s">
        <v>77</v>
      </c>
      <c r="AL218" s="701"/>
      <c r="AM218" s="352"/>
      <c r="AN218" s="701" t="s">
        <v>78</v>
      </c>
      <c r="AO218" s="274"/>
      <c r="AP218" s="389"/>
      <c r="AQ218" s="692"/>
      <c r="AR218" s="692"/>
      <c r="AS218" s="692"/>
      <c r="AT218" s="692"/>
      <c r="AU218" s="692"/>
      <c r="AV218" s="692"/>
      <c r="AW218" s="692"/>
      <c r="AX218" s="692"/>
      <c r="AY218" s="692"/>
      <c r="AZ218" s="692"/>
      <c r="BA218" s="692"/>
      <c r="BB218" s="692"/>
      <c r="BC218" s="692"/>
      <c r="BD218" s="692"/>
    </row>
    <row r="219" spans="1:56" s="60" customFormat="1" ht="30" customHeight="1" outlineLevel="1" x14ac:dyDescent="0.25">
      <c r="B219" s="728"/>
      <c r="C219" s="765"/>
      <c r="D219" s="763"/>
      <c r="E219" s="724"/>
      <c r="F219" s="721"/>
      <c r="G219" s="168" t="s">
        <v>412</v>
      </c>
      <c r="H219" s="253"/>
      <c r="I219" s="223"/>
      <c r="J219" s="142" t="s">
        <v>79</v>
      </c>
      <c r="K219" s="143" t="s">
        <v>76</v>
      </c>
      <c r="L219" s="142"/>
      <c r="M219" s="143"/>
      <c r="N219" s="142"/>
      <c r="O219" s="143"/>
      <c r="P219" s="142"/>
      <c r="Q219" s="143"/>
      <c r="R219" s="216"/>
      <c r="S219" s="230"/>
      <c r="T219" s="142"/>
      <c r="U219" s="144"/>
      <c r="V219" s="125"/>
      <c r="W219" s="144"/>
      <c r="X219" s="125"/>
      <c r="Y219" s="144"/>
      <c r="Z219" s="125"/>
      <c r="AA219" s="144"/>
      <c r="AB219" s="430"/>
      <c r="AC219" s="422"/>
      <c r="AD219" s="145"/>
      <c r="AE219" s="129"/>
      <c r="AF219" s="146"/>
      <c r="AG219" s="275"/>
      <c r="AH219" s="705"/>
      <c r="AI219" s="276" t="s">
        <v>77</v>
      </c>
      <c r="AJ219" s="705"/>
      <c r="AK219" s="277" t="s">
        <v>77</v>
      </c>
      <c r="AL219" s="705"/>
      <c r="AM219" s="278"/>
      <c r="AN219" s="705" t="s">
        <v>78</v>
      </c>
      <c r="AO219" s="279"/>
      <c r="AP219" s="389"/>
      <c r="AQ219" s="692"/>
      <c r="AR219" s="692"/>
      <c r="AS219" s="692"/>
      <c r="AT219" s="692"/>
      <c r="AU219" s="692"/>
      <c r="AV219" s="692"/>
      <c r="AW219" s="692"/>
      <c r="AX219" s="692"/>
      <c r="AY219" s="692"/>
      <c r="AZ219" s="692"/>
      <c r="BA219" s="692"/>
      <c r="BB219" s="692"/>
      <c r="BC219" s="692"/>
      <c r="BD219" s="692"/>
    </row>
    <row r="220" spans="1:56" s="60" customFormat="1" ht="45" customHeight="1" outlineLevel="1" x14ac:dyDescent="0.25">
      <c r="B220" s="731"/>
      <c r="C220" s="795"/>
      <c r="D220" s="764"/>
      <c r="E220" s="810"/>
      <c r="F220" s="54" t="s">
        <v>855</v>
      </c>
      <c r="G220" s="54" t="s">
        <v>828</v>
      </c>
      <c r="H220" s="253"/>
      <c r="I220" s="293"/>
      <c r="J220" s="284"/>
      <c r="K220" s="294" t="s">
        <v>76</v>
      </c>
      <c r="L220" s="284"/>
      <c r="M220" s="294"/>
      <c r="N220" s="284"/>
      <c r="O220" s="294"/>
      <c r="P220" s="284"/>
      <c r="Q220" s="294"/>
      <c r="R220" s="295"/>
      <c r="S220" s="296"/>
      <c r="T220" s="284"/>
      <c r="U220" s="285"/>
      <c r="V220" s="131"/>
      <c r="W220" s="285"/>
      <c r="X220" s="131"/>
      <c r="Y220" s="285"/>
      <c r="Z220" s="131" t="s">
        <v>820</v>
      </c>
      <c r="AA220" s="285"/>
      <c r="AB220" s="434" t="s">
        <v>79</v>
      </c>
      <c r="AC220" s="428"/>
      <c r="AD220" s="286"/>
      <c r="AE220" s="130"/>
      <c r="AF220" s="287"/>
      <c r="AG220" s="289"/>
      <c r="AH220" s="710"/>
      <c r="AI220" s="280"/>
      <c r="AJ220" s="710"/>
      <c r="AK220" s="290"/>
      <c r="AL220" s="710"/>
      <c r="AM220" s="291"/>
      <c r="AN220" s="710" t="s">
        <v>78</v>
      </c>
      <c r="AO220" s="292"/>
      <c r="AP220" s="389"/>
      <c r="AQ220" s="692"/>
      <c r="AR220" s="692"/>
      <c r="AS220" s="692"/>
      <c r="AT220" s="692"/>
      <c r="AU220" s="692"/>
      <c r="AV220" s="692"/>
      <c r="AW220" s="692"/>
      <c r="AX220" s="692"/>
      <c r="AY220" s="692"/>
      <c r="AZ220" s="692"/>
      <c r="BA220" s="692"/>
      <c r="BB220" s="692"/>
      <c r="BC220" s="692"/>
      <c r="BD220" s="692"/>
    </row>
    <row r="221" spans="1:56" s="60" customFormat="1" ht="15" customHeight="1" x14ac:dyDescent="0.25">
      <c r="A221" s="60" t="s">
        <v>107</v>
      </c>
      <c r="B221" s="727" t="s">
        <v>23</v>
      </c>
      <c r="C221" s="95" t="s">
        <v>24</v>
      </c>
      <c r="D221" s="96"/>
      <c r="E221" s="318">
        <f>SUM(E222:E228)</f>
        <v>80</v>
      </c>
      <c r="F221" s="56"/>
      <c r="G221" s="56"/>
      <c r="H221" s="188"/>
      <c r="I221" s="224"/>
      <c r="J221" s="178"/>
      <c r="K221" s="179"/>
      <c r="L221" s="178"/>
      <c r="M221" s="179"/>
      <c r="N221" s="178"/>
      <c r="O221" s="179"/>
      <c r="P221" s="178"/>
      <c r="Q221" s="179"/>
      <c r="R221" s="217"/>
      <c r="S221" s="231"/>
      <c r="T221" s="178"/>
      <c r="U221" s="180"/>
      <c r="V221" s="127"/>
      <c r="W221" s="180"/>
      <c r="X221" s="127"/>
      <c r="Y221" s="180"/>
      <c r="Z221" s="127"/>
      <c r="AA221" s="180"/>
      <c r="AB221" s="432"/>
      <c r="AC221" s="425"/>
      <c r="AD221" s="181"/>
      <c r="AE221" s="126"/>
      <c r="AF221" s="182"/>
      <c r="AG221" s="261"/>
      <c r="AH221" s="709"/>
      <c r="AI221" s="262"/>
      <c r="AJ221" s="709"/>
      <c r="AK221" s="263"/>
      <c r="AL221" s="709"/>
      <c r="AM221" s="264"/>
      <c r="AN221" s="709"/>
      <c r="AO221" s="265"/>
      <c r="AP221" s="390"/>
      <c r="AQ221" s="692"/>
      <c r="AR221" s="692"/>
      <c r="AS221" s="692"/>
      <c r="AT221" s="692"/>
      <c r="AU221" s="692"/>
      <c r="AV221" s="692"/>
      <c r="AW221" s="692"/>
      <c r="AX221" s="692"/>
      <c r="AY221" s="692"/>
      <c r="AZ221" s="692"/>
      <c r="BA221" s="692"/>
      <c r="BB221" s="692"/>
      <c r="BC221" s="692"/>
      <c r="BD221" s="692"/>
    </row>
    <row r="222" spans="1:56" s="60" customFormat="1" ht="30" customHeight="1" outlineLevel="1" x14ac:dyDescent="0.25">
      <c r="B222" s="728"/>
      <c r="C222" s="743" t="s">
        <v>199</v>
      </c>
      <c r="D222" s="763" t="s">
        <v>625</v>
      </c>
      <c r="E222" s="767">
        <v>30</v>
      </c>
      <c r="F222" s="821" t="s">
        <v>517</v>
      </c>
      <c r="G222" s="56" t="s">
        <v>750</v>
      </c>
      <c r="H222" s="253"/>
      <c r="I222" s="238"/>
      <c r="J222" s="147" t="s">
        <v>79</v>
      </c>
      <c r="K222" s="148" t="s">
        <v>79</v>
      </c>
      <c r="L222" s="147"/>
      <c r="M222" s="148"/>
      <c r="N222" s="147"/>
      <c r="O222" s="148" t="s">
        <v>76</v>
      </c>
      <c r="P222" s="147"/>
      <c r="Q222" s="148"/>
      <c r="R222" s="237"/>
      <c r="S222" s="239"/>
      <c r="T222" s="147"/>
      <c r="U222" s="136"/>
      <c r="V222" s="122"/>
      <c r="W222" s="136"/>
      <c r="X222" s="122" t="s">
        <v>79</v>
      </c>
      <c r="Y222" s="136"/>
      <c r="Z222" s="122"/>
      <c r="AA222" s="136"/>
      <c r="AB222" s="205"/>
      <c r="AC222" s="423"/>
      <c r="AD222" s="137"/>
      <c r="AE222" s="133"/>
      <c r="AF222" s="138"/>
      <c r="AG222" s="272"/>
      <c r="AH222" s="700" t="s">
        <v>77</v>
      </c>
      <c r="AI222" s="269" t="s">
        <v>77</v>
      </c>
      <c r="AJ222" s="700"/>
      <c r="AK222" s="282" t="s">
        <v>77</v>
      </c>
      <c r="AL222" s="700" t="s">
        <v>77</v>
      </c>
      <c r="AM222" s="273"/>
      <c r="AN222" s="700" t="s">
        <v>78</v>
      </c>
      <c r="AO222" s="274"/>
      <c r="AP222" s="394"/>
      <c r="AQ222" s="692"/>
      <c r="AR222" s="692"/>
      <c r="AS222" s="692"/>
      <c r="AT222" s="692"/>
      <c r="AU222" s="692"/>
      <c r="AV222" s="692"/>
      <c r="AW222" s="692"/>
      <c r="AX222" s="692"/>
      <c r="AY222" s="692"/>
      <c r="AZ222" s="692"/>
      <c r="BA222" s="692"/>
      <c r="BB222" s="692"/>
      <c r="BC222" s="692"/>
      <c r="BD222" s="692"/>
    </row>
    <row r="223" spans="1:56" s="60" customFormat="1" ht="20.100000000000001" customHeight="1" outlineLevel="1" x14ac:dyDescent="0.25">
      <c r="B223" s="728"/>
      <c r="C223" s="743"/>
      <c r="D223" s="763"/>
      <c r="E223" s="767"/>
      <c r="F223" s="821"/>
      <c r="G223" s="56" t="s">
        <v>816</v>
      </c>
      <c r="H223" s="253"/>
      <c r="I223" s="238"/>
      <c r="J223" s="147" t="s">
        <v>79</v>
      </c>
      <c r="K223" s="148"/>
      <c r="L223" s="147"/>
      <c r="M223" s="148"/>
      <c r="N223" s="147"/>
      <c r="O223" s="148" t="s">
        <v>76</v>
      </c>
      <c r="P223" s="147"/>
      <c r="Q223" s="148"/>
      <c r="R223" s="237"/>
      <c r="S223" s="239"/>
      <c r="T223" s="147"/>
      <c r="U223" s="136"/>
      <c r="V223" s="122"/>
      <c r="W223" s="136"/>
      <c r="X223" s="122" t="s">
        <v>79</v>
      </c>
      <c r="Y223" s="698"/>
      <c r="Z223" s="122"/>
      <c r="AA223" s="136"/>
      <c r="AB223" s="205"/>
      <c r="AC223" s="423"/>
      <c r="AD223" s="137"/>
      <c r="AE223" s="133"/>
      <c r="AF223" s="138"/>
      <c r="AG223" s="272"/>
      <c r="AH223" s="700"/>
      <c r="AI223" s="269" t="s">
        <v>77</v>
      </c>
      <c r="AJ223" s="700" t="s">
        <v>78</v>
      </c>
      <c r="AK223" s="282"/>
      <c r="AL223" s="700"/>
      <c r="AM223" s="273"/>
      <c r="AN223" s="700"/>
      <c r="AO223" s="274"/>
      <c r="AP223" s="394"/>
      <c r="AQ223" s="692"/>
      <c r="AR223" s="692"/>
      <c r="AS223" s="692"/>
      <c r="AT223" s="692"/>
      <c r="AU223" s="692"/>
      <c r="AV223" s="692"/>
      <c r="AW223" s="692"/>
      <c r="AX223" s="692"/>
      <c r="AY223" s="692"/>
      <c r="AZ223" s="692"/>
      <c r="BA223" s="692"/>
      <c r="BB223" s="692"/>
      <c r="BC223" s="692"/>
      <c r="BD223" s="692"/>
    </row>
    <row r="224" spans="1:56" s="60" customFormat="1" ht="30" customHeight="1" outlineLevel="1" x14ac:dyDescent="0.25">
      <c r="B224" s="728"/>
      <c r="C224" s="743"/>
      <c r="D224" s="735"/>
      <c r="E224" s="767"/>
      <c r="F224" s="821"/>
      <c r="G224" s="56" t="s">
        <v>620</v>
      </c>
      <c r="H224" s="253"/>
      <c r="I224" s="238"/>
      <c r="J224" s="147"/>
      <c r="K224" s="148"/>
      <c r="L224" s="147"/>
      <c r="M224" s="148"/>
      <c r="N224" s="147"/>
      <c r="O224" s="148" t="s">
        <v>76</v>
      </c>
      <c r="P224" s="147"/>
      <c r="Q224" s="148"/>
      <c r="R224" s="237"/>
      <c r="S224" s="239"/>
      <c r="T224" s="147"/>
      <c r="U224" s="136"/>
      <c r="V224" s="122"/>
      <c r="W224" s="136"/>
      <c r="X224" s="122"/>
      <c r="Y224" s="136"/>
      <c r="Z224" s="122"/>
      <c r="AA224" s="136"/>
      <c r="AB224" s="205"/>
      <c r="AC224" s="423" t="s">
        <v>79</v>
      </c>
      <c r="AD224" s="137"/>
      <c r="AE224" s="133"/>
      <c r="AF224" s="138"/>
      <c r="AG224" s="272"/>
      <c r="AH224" s="700"/>
      <c r="AI224" s="269"/>
      <c r="AJ224" s="700"/>
      <c r="AK224" s="282"/>
      <c r="AL224" s="700"/>
      <c r="AM224" s="273"/>
      <c r="AN224" s="700" t="s">
        <v>78</v>
      </c>
      <c r="AO224" s="274"/>
      <c r="AP224" s="394"/>
      <c r="AQ224" s="692"/>
      <c r="AR224" s="692"/>
      <c r="AS224" s="692"/>
      <c r="AT224" s="692"/>
      <c r="AU224" s="692"/>
      <c r="AV224" s="692"/>
      <c r="AW224" s="692"/>
      <c r="AX224" s="692"/>
      <c r="AY224" s="692"/>
      <c r="AZ224" s="692"/>
      <c r="BA224" s="692"/>
      <c r="BB224" s="692"/>
      <c r="BC224" s="692"/>
      <c r="BD224" s="692"/>
    </row>
    <row r="225" spans="1:56" s="60" customFormat="1" ht="45" customHeight="1" outlineLevel="1" x14ac:dyDescent="0.25">
      <c r="B225" s="728"/>
      <c r="C225" s="77" t="s">
        <v>200</v>
      </c>
      <c r="D225" s="735"/>
      <c r="E225" s="189">
        <v>10</v>
      </c>
      <c r="F225" s="56" t="s">
        <v>806</v>
      </c>
      <c r="G225" s="56" t="s">
        <v>520</v>
      </c>
      <c r="H225" s="253"/>
      <c r="I225" s="238"/>
      <c r="J225" s="147" t="s">
        <v>79</v>
      </c>
      <c r="K225" s="148"/>
      <c r="L225" s="147"/>
      <c r="M225" s="148"/>
      <c r="N225" s="147"/>
      <c r="O225" s="148" t="s">
        <v>76</v>
      </c>
      <c r="P225" s="147"/>
      <c r="Q225" s="148"/>
      <c r="R225" s="237"/>
      <c r="S225" s="239"/>
      <c r="T225" s="147"/>
      <c r="U225" s="136"/>
      <c r="V225" s="122"/>
      <c r="W225" s="136"/>
      <c r="X225" s="122"/>
      <c r="Y225" s="136"/>
      <c r="Z225" s="122"/>
      <c r="AA225" s="136"/>
      <c r="AB225" s="205"/>
      <c r="AC225" s="423"/>
      <c r="AD225" s="137"/>
      <c r="AE225" s="133"/>
      <c r="AF225" s="138"/>
      <c r="AG225" s="272"/>
      <c r="AH225" s="700" t="s">
        <v>77</v>
      </c>
      <c r="AI225" s="269" t="s">
        <v>78</v>
      </c>
      <c r="AJ225" s="700"/>
      <c r="AK225" s="282"/>
      <c r="AL225" s="700"/>
      <c r="AM225" s="273"/>
      <c r="AN225" s="700"/>
      <c r="AO225" s="274"/>
      <c r="AP225" s="394"/>
      <c r="AQ225" s="692"/>
      <c r="AR225" s="692"/>
      <c r="AS225" s="692"/>
      <c r="AT225" s="692"/>
      <c r="AU225" s="692"/>
      <c r="AV225" s="692"/>
      <c r="AW225" s="692"/>
      <c r="AX225" s="692"/>
      <c r="AY225" s="692"/>
      <c r="AZ225" s="692"/>
      <c r="BA225" s="692"/>
      <c r="BB225" s="692"/>
      <c r="BC225" s="692"/>
      <c r="BD225" s="692"/>
    </row>
    <row r="226" spans="1:56" s="60" customFormat="1" ht="63.75" outlineLevel="1" x14ac:dyDescent="0.25">
      <c r="B226" s="728"/>
      <c r="C226" s="743" t="s">
        <v>201</v>
      </c>
      <c r="D226" s="735"/>
      <c r="E226" s="189">
        <v>35</v>
      </c>
      <c r="F226" s="56" t="s">
        <v>807</v>
      </c>
      <c r="G226" s="56" t="s">
        <v>621</v>
      </c>
      <c r="H226" s="253"/>
      <c r="I226" s="238"/>
      <c r="J226" s="147" t="s">
        <v>79</v>
      </c>
      <c r="K226" s="148"/>
      <c r="L226" s="147"/>
      <c r="M226" s="148"/>
      <c r="N226" s="147"/>
      <c r="O226" s="148" t="s">
        <v>76</v>
      </c>
      <c r="P226" s="147"/>
      <c r="Q226" s="148"/>
      <c r="R226" s="237"/>
      <c r="S226" s="239"/>
      <c r="T226" s="147"/>
      <c r="U226" s="136"/>
      <c r="V226" s="122"/>
      <c r="W226" s="136"/>
      <c r="X226" s="122"/>
      <c r="Y226" s="136"/>
      <c r="Z226" s="122"/>
      <c r="AA226" s="136"/>
      <c r="AB226" s="205"/>
      <c r="AC226" s="423"/>
      <c r="AD226" s="137"/>
      <c r="AE226" s="133"/>
      <c r="AF226" s="138"/>
      <c r="AG226" s="272"/>
      <c r="AH226" s="700"/>
      <c r="AI226" s="269" t="s">
        <v>77</v>
      </c>
      <c r="AJ226" s="700"/>
      <c r="AK226" s="282" t="s">
        <v>78</v>
      </c>
      <c r="AL226" s="700"/>
      <c r="AM226" s="273"/>
      <c r="AN226" s="700" t="s">
        <v>81</v>
      </c>
      <c r="AO226" s="274"/>
      <c r="AP226" s="394"/>
      <c r="AQ226" s="692"/>
      <c r="AR226" s="692"/>
      <c r="AS226" s="692"/>
      <c r="AT226" s="692"/>
      <c r="AU226" s="692"/>
      <c r="AV226" s="692"/>
      <c r="AW226" s="692"/>
      <c r="AX226" s="692"/>
      <c r="AY226" s="692"/>
      <c r="AZ226" s="692"/>
      <c r="BA226" s="692"/>
      <c r="BB226" s="692"/>
      <c r="BC226" s="692"/>
      <c r="BD226" s="692"/>
    </row>
    <row r="227" spans="1:56" s="60" customFormat="1" ht="45" customHeight="1" outlineLevel="1" x14ac:dyDescent="0.25">
      <c r="B227" s="728"/>
      <c r="C227" s="743"/>
      <c r="D227" s="735"/>
      <c r="E227" s="189">
        <v>5</v>
      </c>
      <c r="F227" s="56" t="s">
        <v>518</v>
      </c>
      <c r="G227" s="56" t="s">
        <v>618</v>
      </c>
      <c r="H227" s="253"/>
      <c r="I227" s="238"/>
      <c r="J227" s="147" t="s">
        <v>79</v>
      </c>
      <c r="K227" s="148"/>
      <c r="L227" s="147"/>
      <c r="M227" s="148"/>
      <c r="N227" s="147"/>
      <c r="O227" s="148" t="s">
        <v>76</v>
      </c>
      <c r="P227" s="147"/>
      <c r="Q227" s="148"/>
      <c r="R227" s="237"/>
      <c r="S227" s="239"/>
      <c r="T227" s="147"/>
      <c r="U227" s="136"/>
      <c r="V227" s="122"/>
      <c r="W227" s="136"/>
      <c r="X227" s="122"/>
      <c r="Y227" s="136"/>
      <c r="Z227" s="122"/>
      <c r="AA227" s="136"/>
      <c r="AB227" s="205"/>
      <c r="AC227" s="423"/>
      <c r="AD227" s="137"/>
      <c r="AE227" s="133"/>
      <c r="AF227" s="138"/>
      <c r="AG227" s="281"/>
      <c r="AH227" s="700"/>
      <c r="AI227" s="269" t="s">
        <v>77</v>
      </c>
      <c r="AJ227" s="700"/>
      <c r="AK227" s="282" t="s">
        <v>77</v>
      </c>
      <c r="AL227" s="700"/>
      <c r="AM227" s="273"/>
      <c r="AN227" s="700" t="s">
        <v>78</v>
      </c>
      <c r="AO227" s="274"/>
      <c r="AP227" s="389"/>
      <c r="AQ227" s="692"/>
      <c r="AR227" s="692"/>
      <c r="AS227" s="692"/>
      <c r="AT227" s="692"/>
      <c r="AU227" s="692"/>
      <c r="AV227" s="692"/>
      <c r="AW227" s="692"/>
      <c r="AX227" s="692"/>
      <c r="AY227" s="692"/>
      <c r="AZ227" s="692"/>
      <c r="BA227" s="692"/>
      <c r="BB227" s="692"/>
      <c r="BC227" s="692"/>
      <c r="BD227" s="692"/>
    </row>
    <row r="228" spans="1:56" s="60" customFormat="1" ht="30" customHeight="1" outlineLevel="1" x14ac:dyDescent="0.25">
      <c r="B228" s="731"/>
      <c r="C228" s="200" t="s">
        <v>779</v>
      </c>
      <c r="D228" s="736"/>
      <c r="E228" s="497">
        <v>0</v>
      </c>
      <c r="F228" s="50" t="s">
        <v>519</v>
      </c>
      <c r="G228" s="50" t="s">
        <v>619</v>
      </c>
      <c r="H228" s="253"/>
      <c r="I228" s="293"/>
      <c r="J228" s="284" t="s">
        <v>79</v>
      </c>
      <c r="K228" s="294"/>
      <c r="L228" s="284"/>
      <c r="M228" s="294"/>
      <c r="N228" s="284"/>
      <c r="O228" s="294" t="s">
        <v>76</v>
      </c>
      <c r="P228" s="284"/>
      <c r="Q228" s="294"/>
      <c r="R228" s="295"/>
      <c r="S228" s="296"/>
      <c r="T228" s="284"/>
      <c r="U228" s="285"/>
      <c r="V228" s="131"/>
      <c r="W228" s="285"/>
      <c r="X228" s="131"/>
      <c r="Y228" s="285"/>
      <c r="Z228" s="131"/>
      <c r="AA228" s="285"/>
      <c r="AB228" s="434"/>
      <c r="AC228" s="428"/>
      <c r="AD228" s="286"/>
      <c r="AE228" s="130"/>
      <c r="AF228" s="287"/>
      <c r="AG228" s="275"/>
      <c r="AH228" s="705"/>
      <c r="AI228" s="276" t="s">
        <v>77</v>
      </c>
      <c r="AJ228" s="705"/>
      <c r="AK228" s="277" t="s">
        <v>77</v>
      </c>
      <c r="AL228" s="705"/>
      <c r="AM228" s="278"/>
      <c r="AN228" s="705" t="s">
        <v>78</v>
      </c>
      <c r="AO228" s="279"/>
      <c r="AP228" s="389"/>
      <c r="AQ228" s="692"/>
      <c r="AR228" s="692"/>
      <c r="AS228" s="692"/>
      <c r="AT228" s="692"/>
      <c r="AU228" s="692"/>
      <c r="AV228" s="692"/>
      <c r="AW228" s="692"/>
      <c r="AX228" s="692"/>
      <c r="AY228" s="692"/>
      <c r="AZ228" s="692"/>
      <c r="BA228" s="692"/>
      <c r="BB228" s="692"/>
      <c r="BC228" s="692"/>
      <c r="BD228" s="692"/>
    </row>
    <row r="229" spans="1:56" s="60" customFormat="1" ht="15" customHeight="1" x14ac:dyDescent="0.25">
      <c r="A229" s="60" t="s">
        <v>107</v>
      </c>
      <c r="B229" s="727" t="s">
        <v>25</v>
      </c>
      <c r="C229" s="95" t="s">
        <v>26</v>
      </c>
      <c r="D229" s="96"/>
      <c r="E229" s="318">
        <f>SUM(E230:E236)</f>
        <v>58</v>
      </c>
      <c r="F229" s="84"/>
      <c r="G229" s="84"/>
      <c r="H229" s="188"/>
      <c r="I229" s="224"/>
      <c r="J229" s="178"/>
      <c r="K229" s="179"/>
      <c r="L229" s="178"/>
      <c r="M229" s="179"/>
      <c r="N229" s="178"/>
      <c r="O229" s="179"/>
      <c r="P229" s="178"/>
      <c r="Q229" s="179"/>
      <c r="R229" s="217"/>
      <c r="S229" s="231"/>
      <c r="T229" s="178"/>
      <c r="U229" s="180"/>
      <c r="V229" s="127"/>
      <c r="W229" s="180"/>
      <c r="X229" s="127"/>
      <c r="Y229" s="180"/>
      <c r="Z229" s="127"/>
      <c r="AA229" s="180"/>
      <c r="AB229" s="432"/>
      <c r="AC229" s="425"/>
      <c r="AD229" s="181"/>
      <c r="AE229" s="126"/>
      <c r="AF229" s="182"/>
      <c r="AG229" s="261"/>
      <c r="AH229" s="709"/>
      <c r="AI229" s="262"/>
      <c r="AJ229" s="709"/>
      <c r="AK229" s="263"/>
      <c r="AL229" s="709"/>
      <c r="AM229" s="264"/>
      <c r="AN229" s="709"/>
      <c r="AO229" s="265"/>
      <c r="AP229" s="390"/>
      <c r="AQ229" s="692"/>
      <c r="AR229" s="692"/>
      <c r="AS229" s="692"/>
      <c r="AT229" s="692"/>
      <c r="AU229" s="692"/>
      <c r="AV229" s="692"/>
      <c r="AW229" s="692"/>
      <c r="AX229" s="692"/>
      <c r="AY229" s="692"/>
      <c r="AZ229" s="692"/>
      <c r="BA229" s="692"/>
      <c r="BB229" s="692"/>
      <c r="BC229" s="692"/>
      <c r="BD229" s="692"/>
    </row>
    <row r="230" spans="1:56" s="60" customFormat="1" ht="30" customHeight="1" outlineLevel="1" x14ac:dyDescent="0.25">
      <c r="B230" s="728"/>
      <c r="C230" s="740" t="s">
        <v>194</v>
      </c>
      <c r="D230" s="763" t="s">
        <v>624</v>
      </c>
      <c r="E230" s="723">
        <v>10</v>
      </c>
      <c r="F230" s="804" t="s">
        <v>514</v>
      </c>
      <c r="G230" s="56" t="s">
        <v>586</v>
      </c>
      <c r="H230" s="253"/>
      <c r="I230" s="223"/>
      <c r="J230" s="142" t="s">
        <v>76</v>
      </c>
      <c r="K230" s="143"/>
      <c r="L230" s="142"/>
      <c r="M230" s="143"/>
      <c r="N230" s="142"/>
      <c r="O230" s="143"/>
      <c r="P230" s="142"/>
      <c r="Q230" s="143"/>
      <c r="R230" s="216"/>
      <c r="S230" s="230"/>
      <c r="T230" s="142"/>
      <c r="U230" s="144"/>
      <c r="V230" s="125"/>
      <c r="W230" s="144"/>
      <c r="X230" s="125"/>
      <c r="Y230" s="144"/>
      <c r="Z230" s="125"/>
      <c r="AA230" s="144"/>
      <c r="AB230" s="430"/>
      <c r="AC230" s="422"/>
      <c r="AD230" s="145"/>
      <c r="AE230" s="129"/>
      <c r="AF230" s="146"/>
      <c r="AG230" s="275"/>
      <c r="AH230" s="705"/>
      <c r="AI230" s="267" t="s">
        <v>77</v>
      </c>
      <c r="AJ230" s="703"/>
      <c r="AK230" s="268" t="s">
        <v>78</v>
      </c>
      <c r="AL230" s="703"/>
      <c r="AM230" s="278"/>
      <c r="AN230" s="705"/>
      <c r="AO230" s="279"/>
      <c r="AP230" s="387"/>
      <c r="AQ230" s="692"/>
      <c r="AR230" s="692"/>
      <c r="AS230" s="692"/>
      <c r="AT230" s="692"/>
      <c r="AU230" s="692"/>
      <c r="AV230" s="692"/>
      <c r="AW230" s="692"/>
      <c r="AX230" s="692"/>
      <c r="AY230" s="692"/>
      <c r="AZ230" s="692"/>
      <c r="BA230" s="692"/>
      <c r="BB230" s="692"/>
      <c r="BC230" s="692"/>
      <c r="BD230" s="692"/>
    </row>
    <row r="231" spans="1:56" s="60" customFormat="1" ht="38.25" outlineLevel="1" x14ac:dyDescent="0.25">
      <c r="B231" s="728"/>
      <c r="C231" s="765"/>
      <c r="D231" s="735"/>
      <c r="E231" s="724"/>
      <c r="F231" s="804"/>
      <c r="G231" s="56" t="s">
        <v>830</v>
      </c>
      <c r="H231" s="253"/>
      <c r="I231" s="238"/>
      <c r="J231" s="147"/>
      <c r="K231" s="148"/>
      <c r="L231" s="147"/>
      <c r="M231" s="148"/>
      <c r="N231" s="147"/>
      <c r="O231" s="148"/>
      <c r="P231" s="147" t="s">
        <v>76</v>
      </c>
      <c r="Q231" s="148"/>
      <c r="R231" s="237"/>
      <c r="S231" s="239"/>
      <c r="T231" s="147"/>
      <c r="U231" s="136"/>
      <c r="V231" s="122"/>
      <c r="W231" s="136"/>
      <c r="X231" s="122"/>
      <c r="Y231" s="136"/>
      <c r="Z231" s="122"/>
      <c r="AA231" s="136"/>
      <c r="AB231" s="205"/>
      <c r="AC231" s="423"/>
      <c r="AD231" s="137"/>
      <c r="AE231" s="133"/>
      <c r="AF231" s="138"/>
      <c r="AG231" s="272"/>
      <c r="AH231" s="700"/>
      <c r="AI231" s="267" t="s">
        <v>77</v>
      </c>
      <c r="AJ231" s="703"/>
      <c r="AK231" s="268" t="s">
        <v>78</v>
      </c>
      <c r="AL231" s="700"/>
      <c r="AM231" s="273"/>
      <c r="AN231" s="700"/>
      <c r="AO231" s="274"/>
      <c r="AP231" s="387"/>
      <c r="AQ231" s="692"/>
      <c r="AR231" s="692"/>
      <c r="AS231" s="692"/>
      <c r="AT231" s="692"/>
      <c r="AU231" s="692"/>
      <c r="AV231" s="692"/>
      <c r="AW231" s="692"/>
      <c r="AX231" s="692"/>
      <c r="AY231" s="692"/>
      <c r="AZ231" s="692"/>
      <c r="BA231" s="692"/>
      <c r="BB231" s="692"/>
      <c r="BC231" s="692"/>
      <c r="BD231" s="692"/>
    </row>
    <row r="232" spans="1:56" s="60" customFormat="1" ht="51" outlineLevel="1" x14ac:dyDescent="0.25">
      <c r="B232" s="728"/>
      <c r="C232" s="740" t="s">
        <v>195</v>
      </c>
      <c r="D232" s="735"/>
      <c r="E232" s="723">
        <v>10</v>
      </c>
      <c r="F232" s="804" t="s">
        <v>587</v>
      </c>
      <c r="G232" s="336" t="s">
        <v>831</v>
      </c>
      <c r="H232" s="253"/>
      <c r="I232" s="238"/>
      <c r="J232" s="147"/>
      <c r="K232" s="148"/>
      <c r="L232" s="147"/>
      <c r="M232" s="148"/>
      <c r="N232" s="147"/>
      <c r="O232" s="148"/>
      <c r="P232" s="147" t="s">
        <v>76</v>
      </c>
      <c r="Q232" s="148"/>
      <c r="R232" s="237"/>
      <c r="S232" s="239"/>
      <c r="T232" s="147"/>
      <c r="U232" s="136"/>
      <c r="V232" s="122"/>
      <c r="W232" s="136"/>
      <c r="X232" s="122"/>
      <c r="Y232" s="136"/>
      <c r="Z232" s="122"/>
      <c r="AA232" s="136"/>
      <c r="AB232" s="205"/>
      <c r="AC232" s="423"/>
      <c r="AD232" s="137"/>
      <c r="AE232" s="133"/>
      <c r="AF232" s="138"/>
      <c r="AG232" s="272"/>
      <c r="AH232" s="700"/>
      <c r="AI232" s="269" t="s">
        <v>77</v>
      </c>
      <c r="AJ232" s="700"/>
      <c r="AK232" s="282" t="s">
        <v>78</v>
      </c>
      <c r="AL232" s="700"/>
      <c r="AM232" s="273"/>
      <c r="AN232" s="700"/>
      <c r="AO232" s="274"/>
      <c r="AP232" s="387"/>
      <c r="AQ232" s="692"/>
      <c r="AR232" s="692"/>
      <c r="AS232" s="692"/>
      <c r="AT232" s="692"/>
      <c r="AU232" s="692"/>
      <c r="AV232" s="692"/>
      <c r="AW232" s="692"/>
      <c r="AX232" s="692"/>
      <c r="AY232" s="692"/>
      <c r="AZ232" s="692"/>
      <c r="BA232" s="692"/>
      <c r="BB232" s="692"/>
      <c r="BC232" s="692"/>
      <c r="BD232" s="692"/>
    </row>
    <row r="233" spans="1:56" s="60" customFormat="1" ht="38.25" outlineLevel="1" x14ac:dyDescent="0.25">
      <c r="B233" s="728"/>
      <c r="C233" s="741"/>
      <c r="D233" s="735"/>
      <c r="E233" s="737"/>
      <c r="F233" s="804"/>
      <c r="G233" s="336" t="s">
        <v>622</v>
      </c>
      <c r="H233" s="253"/>
      <c r="I233" s="238"/>
      <c r="J233" s="147" t="s">
        <v>76</v>
      </c>
      <c r="K233" s="148"/>
      <c r="L233" s="147"/>
      <c r="M233" s="148"/>
      <c r="N233" s="147"/>
      <c r="O233" s="148"/>
      <c r="P233" s="147"/>
      <c r="Q233" s="148"/>
      <c r="R233" s="237"/>
      <c r="S233" s="239"/>
      <c r="T233" s="147"/>
      <c r="U233" s="136"/>
      <c r="V233" s="122"/>
      <c r="W233" s="136"/>
      <c r="X233" s="696" t="s">
        <v>808</v>
      </c>
      <c r="Y233" s="136"/>
      <c r="Z233" s="122"/>
      <c r="AA233" s="136"/>
      <c r="AB233" s="205"/>
      <c r="AC233" s="423"/>
      <c r="AD233" s="137"/>
      <c r="AE233" s="133"/>
      <c r="AF233" s="138"/>
      <c r="AG233" s="272"/>
      <c r="AH233" s="700"/>
      <c r="AI233" s="269" t="s">
        <v>77</v>
      </c>
      <c r="AJ233" s="700"/>
      <c r="AK233" s="282" t="s">
        <v>78</v>
      </c>
      <c r="AL233" s="700"/>
      <c r="AM233" s="273"/>
      <c r="AN233" s="700"/>
      <c r="AO233" s="274"/>
      <c r="AP233" s="387"/>
      <c r="AQ233" s="692"/>
      <c r="AR233" s="692"/>
      <c r="AS233" s="692"/>
      <c r="AT233" s="692"/>
      <c r="AU233" s="692"/>
      <c r="AV233" s="692"/>
      <c r="AW233" s="692"/>
      <c r="AX233" s="692"/>
      <c r="AY233" s="692"/>
      <c r="AZ233" s="692"/>
      <c r="BA233" s="692"/>
      <c r="BB233" s="692"/>
      <c r="BC233" s="692"/>
      <c r="BD233" s="692"/>
    </row>
    <row r="234" spans="1:56" s="60" customFormat="1" ht="51" outlineLevel="1" x14ac:dyDescent="0.25">
      <c r="B234" s="728"/>
      <c r="C234" s="469" t="s">
        <v>196</v>
      </c>
      <c r="D234" s="735"/>
      <c r="E234" s="189">
        <v>20</v>
      </c>
      <c r="F234" s="56" t="s">
        <v>623</v>
      </c>
      <c r="G234" s="56" t="s">
        <v>516</v>
      </c>
      <c r="H234" s="253"/>
      <c r="I234" s="238"/>
      <c r="J234" s="147" t="s">
        <v>76</v>
      </c>
      <c r="K234" s="148"/>
      <c r="L234" s="147"/>
      <c r="M234" s="148"/>
      <c r="N234" s="147"/>
      <c r="O234" s="148"/>
      <c r="P234" s="147" t="s">
        <v>79</v>
      </c>
      <c r="Q234" s="148"/>
      <c r="R234" s="237"/>
      <c r="S234" s="239"/>
      <c r="T234" s="147"/>
      <c r="U234" s="136"/>
      <c r="V234" s="122"/>
      <c r="W234" s="136"/>
      <c r="X234" s="122"/>
      <c r="Y234" s="136"/>
      <c r="Z234" s="122"/>
      <c r="AA234" s="136"/>
      <c r="AB234" s="205"/>
      <c r="AC234" s="423"/>
      <c r="AD234" s="137"/>
      <c r="AE234" s="133"/>
      <c r="AF234" s="138"/>
      <c r="AG234" s="272"/>
      <c r="AH234" s="700"/>
      <c r="AI234" s="269" t="s">
        <v>77</v>
      </c>
      <c r="AJ234" s="700"/>
      <c r="AK234" s="282" t="s">
        <v>77</v>
      </c>
      <c r="AL234" s="700"/>
      <c r="AM234" s="273"/>
      <c r="AN234" s="700" t="s">
        <v>78</v>
      </c>
      <c r="AO234" s="274"/>
      <c r="AP234" s="387"/>
      <c r="AQ234" s="692"/>
      <c r="AR234" s="692"/>
      <c r="AS234" s="692"/>
      <c r="AT234" s="692"/>
      <c r="AU234" s="692"/>
      <c r="AV234" s="692"/>
      <c r="AW234" s="692"/>
      <c r="AX234" s="692"/>
      <c r="AY234" s="692"/>
      <c r="AZ234" s="692"/>
      <c r="BA234" s="692"/>
      <c r="BB234" s="692"/>
      <c r="BC234" s="692"/>
      <c r="BD234" s="692"/>
    </row>
    <row r="235" spans="1:56" s="60" customFormat="1" ht="45" customHeight="1" outlineLevel="1" x14ac:dyDescent="0.25">
      <c r="B235" s="728"/>
      <c r="C235" s="469" t="s">
        <v>197</v>
      </c>
      <c r="D235" s="735"/>
      <c r="E235" s="189">
        <v>13</v>
      </c>
      <c r="F235" s="56" t="s">
        <v>515</v>
      </c>
      <c r="G235" s="56" t="s">
        <v>516</v>
      </c>
      <c r="H235" s="253"/>
      <c r="I235" s="238"/>
      <c r="J235" s="147" t="s">
        <v>76</v>
      </c>
      <c r="K235" s="148"/>
      <c r="L235" s="147"/>
      <c r="M235" s="148"/>
      <c r="N235" s="147"/>
      <c r="O235" s="148"/>
      <c r="P235" s="147" t="s">
        <v>79</v>
      </c>
      <c r="Q235" s="148"/>
      <c r="R235" s="237"/>
      <c r="S235" s="239"/>
      <c r="T235" s="147"/>
      <c r="U235" s="136"/>
      <c r="V235" s="122"/>
      <c r="W235" s="136"/>
      <c r="X235" s="122"/>
      <c r="Y235" s="136" t="s">
        <v>81</v>
      </c>
      <c r="Z235" s="122"/>
      <c r="AA235" s="136"/>
      <c r="AB235" s="205"/>
      <c r="AC235" s="423"/>
      <c r="AD235" s="137"/>
      <c r="AE235" s="133"/>
      <c r="AF235" s="138"/>
      <c r="AG235" s="272"/>
      <c r="AH235" s="700"/>
      <c r="AI235" s="269" t="s">
        <v>77</v>
      </c>
      <c r="AJ235" s="700"/>
      <c r="AK235" s="282" t="s">
        <v>77</v>
      </c>
      <c r="AL235" s="700"/>
      <c r="AM235" s="273"/>
      <c r="AN235" s="700" t="s">
        <v>78</v>
      </c>
      <c r="AO235" s="274"/>
      <c r="AP235" s="387"/>
      <c r="AQ235" s="692"/>
      <c r="AR235" s="692"/>
      <c r="AS235" s="692"/>
      <c r="AT235" s="692"/>
      <c r="AU235" s="692"/>
      <c r="AV235" s="692"/>
      <c r="AW235" s="692"/>
      <c r="AX235" s="692"/>
      <c r="AY235" s="692"/>
      <c r="AZ235" s="692"/>
      <c r="BA235" s="692"/>
      <c r="BB235" s="692"/>
      <c r="BC235" s="692"/>
      <c r="BD235" s="692"/>
    </row>
    <row r="236" spans="1:56" s="60" customFormat="1" ht="60" customHeight="1" outlineLevel="1" x14ac:dyDescent="0.25">
      <c r="B236" s="731"/>
      <c r="C236" s="167" t="s">
        <v>198</v>
      </c>
      <c r="D236" s="736"/>
      <c r="E236" s="98">
        <v>5</v>
      </c>
      <c r="F236" s="50" t="s">
        <v>588</v>
      </c>
      <c r="G236" s="50" t="s">
        <v>589</v>
      </c>
      <c r="H236" s="253"/>
      <c r="I236" s="223"/>
      <c r="J236" s="142"/>
      <c r="K236" s="143"/>
      <c r="L236" s="142" t="s">
        <v>76</v>
      </c>
      <c r="M236" s="143"/>
      <c r="N236" s="142"/>
      <c r="O236" s="143"/>
      <c r="P236" s="142"/>
      <c r="Q236" s="143"/>
      <c r="R236" s="216"/>
      <c r="S236" s="233"/>
      <c r="T236" s="226"/>
      <c r="U236" s="227"/>
      <c r="V236" s="209"/>
      <c r="W236" s="227"/>
      <c r="X236" s="209"/>
      <c r="Y236" s="227" t="s">
        <v>81</v>
      </c>
      <c r="Z236" s="209"/>
      <c r="AA236" s="227"/>
      <c r="AB236" s="437"/>
      <c r="AC236" s="436"/>
      <c r="AD236" s="145"/>
      <c r="AE236" s="129"/>
      <c r="AF236" s="146"/>
      <c r="AG236" s="275"/>
      <c r="AH236" s="705"/>
      <c r="AI236" s="269" t="s">
        <v>77</v>
      </c>
      <c r="AJ236" s="700"/>
      <c r="AK236" s="282" t="s">
        <v>77</v>
      </c>
      <c r="AL236" s="700"/>
      <c r="AM236" s="273"/>
      <c r="AN236" s="700" t="s">
        <v>78</v>
      </c>
      <c r="AO236" s="279"/>
      <c r="AP236" s="389"/>
      <c r="AQ236" s="692"/>
      <c r="AR236" s="692"/>
      <c r="AS236" s="692"/>
      <c r="AT236" s="692"/>
      <c r="AU236" s="692"/>
      <c r="AV236" s="692"/>
      <c r="AW236" s="692"/>
      <c r="AX236" s="692"/>
      <c r="AY236" s="692"/>
      <c r="AZ236" s="692"/>
      <c r="BA236" s="692"/>
      <c r="BB236" s="692"/>
      <c r="BC236" s="692"/>
      <c r="BD236" s="692"/>
    </row>
    <row r="237" spans="1:56" s="60" customFormat="1" ht="15" customHeight="1" x14ac:dyDescent="0.25">
      <c r="A237" s="60" t="s">
        <v>105</v>
      </c>
      <c r="B237" s="727" t="s">
        <v>27</v>
      </c>
      <c r="C237" s="95" t="s">
        <v>28</v>
      </c>
      <c r="D237" s="96"/>
      <c r="E237" s="318">
        <f>SUM(E238:E249)</f>
        <v>60</v>
      </c>
      <c r="F237" s="65"/>
      <c r="G237" s="84"/>
      <c r="H237" s="188"/>
      <c r="I237" s="225"/>
      <c r="J237" s="171"/>
      <c r="K237" s="172"/>
      <c r="L237" s="171"/>
      <c r="M237" s="172"/>
      <c r="N237" s="171"/>
      <c r="O237" s="172"/>
      <c r="P237" s="171"/>
      <c r="Q237" s="172"/>
      <c r="R237" s="218"/>
      <c r="S237" s="232"/>
      <c r="T237" s="171"/>
      <c r="U237" s="174"/>
      <c r="V237" s="177"/>
      <c r="W237" s="174"/>
      <c r="X237" s="177"/>
      <c r="Y237" s="174"/>
      <c r="Z237" s="177"/>
      <c r="AA237" s="174"/>
      <c r="AB237" s="433"/>
      <c r="AC237" s="426"/>
      <c r="AD237" s="175"/>
      <c r="AE237" s="173"/>
      <c r="AF237" s="176"/>
      <c r="AG237" s="299"/>
      <c r="AH237" s="706"/>
      <c r="AI237" s="288"/>
      <c r="AJ237" s="706"/>
      <c r="AK237" s="300"/>
      <c r="AL237" s="706"/>
      <c r="AM237" s="301"/>
      <c r="AN237" s="706"/>
      <c r="AO237" s="302"/>
      <c r="AP237" s="390"/>
      <c r="AQ237" s="692"/>
      <c r="AR237" s="692"/>
      <c r="AS237" s="692"/>
      <c r="AT237" s="692"/>
      <c r="AU237" s="692"/>
      <c r="AV237" s="692"/>
      <c r="AW237" s="692"/>
      <c r="AX237" s="692"/>
      <c r="AY237" s="692"/>
      <c r="AZ237" s="692"/>
      <c r="BA237" s="692"/>
      <c r="BB237" s="692"/>
      <c r="BC237" s="692"/>
      <c r="BD237" s="692"/>
    </row>
    <row r="238" spans="1:56" s="60" customFormat="1" ht="45" customHeight="1" outlineLevel="1" x14ac:dyDescent="0.25">
      <c r="B238" s="728"/>
      <c r="C238" s="77" t="s">
        <v>188</v>
      </c>
      <c r="D238" s="763" t="s">
        <v>627</v>
      </c>
      <c r="E238" s="189">
        <f>7.5+7.5</f>
        <v>15</v>
      </c>
      <c r="F238" s="56" t="s">
        <v>564</v>
      </c>
      <c r="G238" s="411" t="s">
        <v>531</v>
      </c>
      <c r="H238" s="253"/>
      <c r="I238" s="238"/>
      <c r="J238" s="147" t="s">
        <v>76</v>
      </c>
      <c r="K238" s="148"/>
      <c r="L238" s="147"/>
      <c r="M238" s="148"/>
      <c r="N238" s="147"/>
      <c r="O238" s="148"/>
      <c r="P238" s="147"/>
      <c r="Q238" s="148"/>
      <c r="R238" s="237"/>
      <c r="S238" s="239"/>
      <c r="T238" s="147"/>
      <c r="U238" s="136" t="s">
        <v>81</v>
      </c>
      <c r="V238" s="122"/>
      <c r="W238" s="136"/>
      <c r="X238" s="122"/>
      <c r="Y238" s="136"/>
      <c r="Z238" s="122"/>
      <c r="AA238" s="136"/>
      <c r="AB238" s="205"/>
      <c r="AC238" s="423"/>
      <c r="AD238" s="137" t="s">
        <v>79</v>
      </c>
      <c r="AE238" s="133" t="s">
        <v>79</v>
      </c>
      <c r="AF238" s="138"/>
      <c r="AG238" s="272"/>
      <c r="AH238" s="700"/>
      <c r="AI238" s="269"/>
      <c r="AJ238" s="700" t="s">
        <v>77</v>
      </c>
      <c r="AK238" s="282"/>
      <c r="AL238" s="700" t="s">
        <v>78</v>
      </c>
      <c r="AM238" s="273"/>
      <c r="AN238" s="700"/>
      <c r="AO238" s="274"/>
      <c r="AP238" s="387"/>
      <c r="AQ238" s="692"/>
      <c r="AR238" s="692"/>
      <c r="AS238" s="692"/>
      <c r="AT238" s="692"/>
      <c r="AU238" s="692"/>
      <c r="AV238" s="692"/>
      <c r="AW238" s="692"/>
      <c r="AX238" s="692"/>
      <c r="AY238" s="692"/>
      <c r="AZ238" s="692"/>
      <c r="BA238" s="692"/>
      <c r="BB238" s="692"/>
      <c r="BC238" s="692"/>
      <c r="BD238" s="692"/>
    </row>
    <row r="239" spans="1:56" s="60" customFormat="1" ht="30" customHeight="1" outlineLevel="1" x14ac:dyDescent="0.25">
      <c r="B239" s="728"/>
      <c r="C239" s="77" t="s">
        <v>189</v>
      </c>
      <c r="D239" s="735"/>
      <c r="E239" s="189">
        <v>10</v>
      </c>
      <c r="F239" s="56" t="s">
        <v>590</v>
      </c>
      <c r="G239" s="411" t="s">
        <v>531</v>
      </c>
      <c r="H239" s="253"/>
      <c r="I239" s="238"/>
      <c r="J239" s="147" t="s">
        <v>76</v>
      </c>
      <c r="K239" s="148"/>
      <c r="L239" s="147"/>
      <c r="M239" s="148"/>
      <c r="N239" s="147"/>
      <c r="O239" s="148"/>
      <c r="P239" s="147"/>
      <c r="Q239" s="148"/>
      <c r="R239" s="237"/>
      <c r="S239" s="239"/>
      <c r="T239" s="147"/>
      <c r="U239" s="136" t="s">
        <v>81</v>
      </c>
      <c r="V239" s="122"/>
      <c r="W239" s="136"/>
      <c r="X239" s="122"/>
      <c r="Y239" s="136"/>
      <c r="Z239" s="122"/>
      <c r="AA239" s="136"/>
      <c r="AB239" s="205"/>
      <c r="AC239" s="423"/>
      <c r="AD239" s="137" t="s">
        <v>79</v>
      </c>
      <c r="AE239" s="133" t="s">
        <v>79</v>
      </c>
      <c r="AF239" s="138"/>
      <c r="AG239" s="272"/>
      <c r="AH239" s="700"/>
      <c r="AI239" s="269"/>
      <c r="AJ239" s="700" t="s">
        <v>77</v>
      </c>
      <c r="AK239" s="282"/>
      <c r="AL239" s="700" t="s">
        <v>78</v>
      </c>
      <c r="AM239" s="273"/>
      <c r="AN239" s="700"/>
      <c r="AO239" s="274"/>
      <c r="AP239" s="387"/>
      <c r="AQ239" s="692"/>
      <c r="AR239" s="692"/>
      <c r="AS239" s="692"/>
      <c r="AT239" s="692"/>
      <c r="AU239" s="692"/>
      <c r="AV239" s="692"/>
      <c r="AW239" s="692"/>
      <c r="AX239" s="692"/>
      <c r="AY239" s="692"/>
      <c r="AZ239" s="692"/>
      <c r="BA239" s="692"/>
      <c r="BB239" s="692"/>
      <c r="BC239" s="692"/>
      <c r="BD239" s="692"/>
    </row>
    <row r="240" spans="1:56" s="60" customFormat="1" ht="20.100000000000001" customHeight="1" outlineLevel="1" x14ac:dyDescent="0.25">
      <c r="B240" s="728"/>
      <c r="C240" s="77" t="s">
        <v>190</v>
      </c>
      <c r="D240" s="735"/>
      <c r="E240" s="189">
        <v>5</v>
      </c>
      <c r="F240" s="56" t="s">
        <v>521</v>
      </c>
      <c r="G240" s="411" t="s">
        <v>531</v>
      </c>
      <c r="H240" s="253"/>
      <c r="I240" s="223"/>
      <c r="J240" s="142" t="s">
        <v>76</v>
      </c>
      <c r="K240" s="143"/>
      <c r="L240" s="142"/>
      <c r="M240" s="143"/>
      <c r="N240" s="142"/>
      <c r="O240" s="143"/>
      <c r="P240" s="142"/>
      <c r="Q240" s="143"/>
      <c r="R240" s="216"/>
      <c r="S240" s="230"/>
      <c r="T240" s="142"/>
      <c r="U240" s="144" t="s">
        <v>81</v>
      </c>
      <c r="V240" s="125"/>
      <c r="W240" s="144"/>
      <c r="X240" s="125"/>
      <c r="Y240" s="144"/>
      <c r="Z240" s="125"/>
      <c r="AA240" s="144"/>
      <c r="AB240" s="430"/>
      <c r="AC240" s="422"/>
      <c r="AD240" s="137" t="s">
        <v>79</v>
      </c>
      <c r="AE240" s="133" t="s">
        <v>79</v>
      </c>
      <c r="AF240" s="146"/>
      <c r="AG240" s="275"/>
      <c r="AH240" s="705"/>
      <c r="AI240" s="276"/>
      <c r="AJ240" s="705" t="s">
        <v>77</v>
      </c>
      <c r="AK240" s="277"/>
      <c r="AL240" s="705" t="s">
        <v>78</v>
      </c>
      <c r="AM240" s="278"/>
      <c r="AN240" s="705"/>
      <c r="AO240" s="279"/>
      <c r="AP240" s="387"/>
      <c r="AQ240" s="692"/>
      <c r="AR240" s="692"/>
      <c r="AS240" s="692"/>
      <c r="AT240" s="692"/>
      <c r="AU240" s="692"/>
      <c r="AV240" s="692"/>
      <c r="AW240" s="692"/>
      <c r="AX240" s="692"/>
      <c r="AY240" s="692"/>
      <c r="AZ240" s="692"/>
      <c r="BA240" s="692"/>
      <c r="BB240" s="692"/>
      <c r="BC240" s="692"/>
      <c r="BD240" s="692"/>
    </row>
    <row r="241" spans="1:56" s="60" customFormat="1" ht="30" customHeight="1" outlineLevel="1" x14ac:dyDescent="0.25">
      <c r="B241" s="728"/>
      <c r="C241" s="77" t="s">
        <v>191</v>
      </c>
      <c r="D241" s="735"/>
      <c r="E241" s="189">
        <v>0</v>
      </c>
      <c r="F241" s="56" t="s">
        <v>522</v>
      </c>
      <c r="G241" s="411" t="s">
        <v>531</v>
      </c>
      <c r="H241" s="255"/>
      <c r="I241" s="238"/>
      <c r="J241" s="147" t="s">
        <v>76</v>
      </c>
      <c r="K241" s="148"/>
      <c r="L241" s="147"/>
      <c r="M241" s="148"/>
      <c r="N241" s="147"/>
      <c r="O241" s="148"/>
      <c r="P241" s="147"/>
      <c r="Q241" s="148"/>
      <c r="R241" s="237"/>
      <c r="S241" s="239"/>
      <c r="T241" s="147"/>
      <c r="U241" s="136" t="s">
        <v>81</v>
      </c>
      <c r="V241" s="122"/>
      <c r="W241" s="136"/>
      <c r="X241" s="122"/>
      <c r="Y241" s="136"/>
      <c r="Z241" s="122"/>
      <c r="AA241" s="136"/>
      <c r="AB241" s="205"/>
      <c r="AC241" s="423"/>
      <c r="AD241" s="137"/>
      <c r="AE241" s="133"/>
      <c r="AF241" s="138"/>
      <c r="AG241" s="272"/>
      <c r="AH241" s="700"/>
      <c r="AI241" s="269"/>
      <c r="AJ241" s="700" t="s">
        <v>77</v>
      </c>
      <c r="AK241" s="282"/>
      <c r="AL241" s="700" t="s">
        <v>78</v>
      </c>
      <c r="AM241" s="273"/>
      <c r="AN241" s="700"/>
      <c r="AO241" s="274"/>
      <c r="AP241" s="387"/>
      <c r="AQ241" s="692"/>
      <c r="AR241" s="692"/>
      <c r="AS241" s="692"/>
      <c r="AT241" s="692"/>
      <c r="AU241" s="692"/>
      <c r="AV241" s="692"/>
      <c r="AW241" s="692"/>
      <c r="AX241" s="692"/>
      <c r="AY241" s="692"/>
      <c r="AZ241" s="692"/>
      <c r="BA241" s="692"/>
      <c r="BB241" s="692"/>
      <c r="BC241" s="692"/>
      <c r="BD241" s="692"/>
    </row>
    <row r="242" spans="1:56" s="60" customFormat="1" ht="80.099999999999994" customHeight="1" outlineLevel="1" x14ac:dyDescent="0.25">
      <c r="B242" s="728"/>
      <c r="C242" s="77" t="s">
        <v>530</v>
      </c>
      <c r="D242" s="735"/>
      <c r="E242" s="189">
        <v>0</v>
      </c>
      <c r="F242" s="56" t="s">
        <v>751</v>
      </c>
      <c r="G242" s="56" t="s">
        <v>532</v>
      </c>
      <c r="H242" s="255"/>
      <c r="I242" s="238" t="s">
        <v>76</v>
      </c>
      <c r="J242" s="147" t="s">
        <v>79</v>
      </c>
      <c r="K242" s="148"/>
      <c r="L242" s="147"/>
      <c r="M242" s="148"/>
      <c r="N242" s="147"/>
      <c r="O242" s="148"/>
      <c r="P242" s="147"/>
      <c r="Q242" s="148"/>
      <c r="R242" s="237"/>
      <c r="S242" s="239"/>
      <c r="T242" s="147"/>
      <c r="U242" s="136"/>
      <c r="V242" s="122"/>
      <c r="W242" s="136"/>
      <c r="X242" s="122"/>
      <c r="Y242" s="136"/>
      <c r="Z242" s="122"/>
      <c r="AA242" s="136"/>
      <c r="AB242" s="205"/>
      <c r="AC242" s="423"/>
      <c r="AD242" s="137" t="s">
        <v>79</v>
      </c>
      <c r="AE242" s="133" t="s">
        <v>79</v>
      </c>
      <c r="AF242" s="138"/>
      <c r="AG242" s="272"/>
      <c r="AH242" s="700" t="s">
        <v>77</v>
      </c>
      <c r="AI242" s="269" t="s">
        <v>77</v>
      </c>
      <c r="AJ242" s="700"/>
      <c r="AK242" s="282" t="s">
        <v>77</v>
      </c>
      <c r="AL242" s="700"/>
      <c r="AM242" s="273"/>
      <c r="AN242" s="700" t="s">
        <v>78</v>
      </c>
      <c r="AO242" s="274"/>
      <c r="AP242" s="387"/>
      <c r="AQ242" s="692"/>
      <c r="AR242" s="692"/>
      <c r="AS242" s="692"/>
      <c r="AT242" s="692"/>
      <c r="AU242" s="692"/>
      <c r="AV242" s="692"/>
      <c r="AW242" s="692"/>
      <c r="AX242" s="692"/>
      <c r="AY242" s="692"/>
      <c r="AZ242" s="692"/>
      <c r="BA242" s="692"/>
      <c r="BB242" s="692"/>
      <c r="BC242" s="692"/>
      <c r="BD242" s="692"/>
    </row>
    <row r="243" spans="1:56" s="60" customFormat="1" ht="30" customHeight="1" outlineLevel="1" x14ac:dyDescent="0.25">
      <c r="B243" s="728"/>
      <c r="C243" s="77" t="s">
        <v>523</v>
      </c>
      <c r="D243" s="735"/>
      <c r="E243" s="189">
        <v>15</v>
      </c>
      <c r="F243" s="56" t="s">
        <v>524</v>
      </c>
      <c r="G243" s="56" t="s">
        <v>533</v>
      </c>
      <c r="H243" s="255"/>
      <c r="I243" s="238"/>
      <c r="J243" s="147" t="s">
        <v>76</v>
      </c>
      <c r="K243" s="148"/>
      <c r="L243" s="147"/>
      <c r="M243" s="148"/>
      <c r="N243" s="147"/>
      <c r="O243" s="148"/>
      <c r="P243" s="147"/>
      <c r="Q243" s="148"/>
      <c r="R243" s="237"/>
      <c r="S243" s="239"/>
      <c r="T243" s="147"/>
      <c r="U243" s="136"/>
      <c r="V243" s="122"/>
      <c r="W243" s="136"/>
      <c r="X243" s="122"/>
      <c r="Y243" s="136"/>
      <c r="Z243" s="122"/>
      <c r="AA243" s="136"/>
      <c r="AB243" s="205"/>
      <c r="AC243" s="423"/>
      <c r="AD243" s="137"/>
      <c r="AE243" s="133"/>
      <c r="AF243" s="138"/>
      <c r="AG243" s="272"/>
      <c r="AH243" s="700" t="s">
        <v>77</v>
      </c>
      <c r="AI243" s="269" t="s">
        <v>77</v>
      </c>
      <c r="AJ243" s="700"/>
      <c r="AK243" s="282" t="s">
        <v>77</v>
      </c>
      <c r="AL243" s="700"/>
      <c r="AM243" s="273"/>
      <c r="AN243" s="700" t="s">
        <v>78</v>
      </c>
      <c r="AO243" s="274"/>
      <c r="AP243" s="387"/>
      <c r="AQ243" s="692"/>
      <c r="AR243" s="692"/>
      <c r="AS243" s="692"/>
      <c r="AT243" s="692"/>
      <c r="AU243" s="692"/>
      <c r="AV243" s="692"/>
      <c r="AW243" s="692"/>
      <c r="AX243" s="692"/>
      <c r="AY243" s="692"/>
      <c r="AZ243" s="692"/>
      <c r="BA243" s="692"/>
      <c r="BB243" s="692"/>
      <c r="BC243" s="692"/>
      <c r="BD243" s="692"/>
    </row>
    <row r="244" spans="1:56" s="60" customFormat="1" ht="20.100000000000001" customHeight="1" outlineLevel="1" x14ac:dyDescent="0.25">
      <c r="B244" s="728"/>
      <c r="C244" s="743" t="s">
        <v>565</v>
      </c>
      <c r="D244" s="735"/>
      <c r="E244" s="189">
        <v>5</v>
      </c>
      <c r="F244" s="56" t="s">
        <v>525</v>
      </c>
      <c r="G244" s="411" t="s">
        <v>531</v>
      </c>
      <c r="H244" s="255"/>
      <c r="I244" s="238" t="s">
        <v>76</v>
      </c>
      <c r="J244" s="147"/>
      <c r="K244" s="148"/>
      <c r="L244" s="147"/>
      <c r="M244" s="148"/>
      <c r="N244" s="147"/>
      <c r="O244" s="148"/>
      <c r="P244" s="147"/>
      <c r="Q244" s="148"/>
      <c r="R244" s="237"/>
      <c r="S244" s="239"/>
      <c r="T244" s="147"/>
      <c r="U244" s="136"/>
      <c r="V244" s="122"/>
      <c r="W244" s="136"/>
      <c r="X244" s="122"/>
      <c r="Y244" s="136"/>
      <c r="Z244" s="122"/>
      <c r="AA244" s="136"/>
      <c r="AB244" s="205"/>
      <c r="AC244" s="423"/>
      <c r="AD244" s="137"/>
      <c r="AE244" s="133"/>
      <c r="AF244" s="138"/>
      <c r="AG244" s="272"/>
      <c r="AH244" s="700" t="s">
        <v>77</v>
      </c>
      <c r="AI244" s="269" t="s">
        <v>77</v>
      </c>
      <c r="AJ244" s="700"/>
      <c r="AK244" s="282" t="s">
        <v>77</v>
      </c>
      <c r="AL244" s="700"/>
      <c r="AM244" s="273"/>
      <c r="AN244" s="700" t="s">
        <v>78</v>
      </c>
      <c r="AO244" s="274"/>
      <c r="AP244" s="387"/>
      <c r="AQ244" s="692"/>
      <c r="AR244" s="692"/>
      <c r="AS244" s="692"/>
      <c r="AT244" s="692"/>
      <c r="AU244" s="692"/>
      <c r="AV244" s="692"/>
      <c r="AW244" s="692"/>
      <c r="AX244" s="692"/>
      <c r="AY244" s="692"/>
      <c r="AZ244" s="692"/>
      <c r="BA244" s="692"/>
      <c r="BB244" s="692"/>
      <c r="BC244" s="692"/>
      <c r="BD244" s="692"/>
    </row>
    <row r="245" spans="1:56" s="60" customFormat="1" ht="30" customHeight="1" outlineLevel="1" x14ac:dyDescent="0.25">
      <c r="B245" s="728"/>
      <c r="C245" s="743"/>
      <c r="D245" s="735"/>
      <c r="E245" s="189">
        <v>5</v>
      </c>
      <c r="F245" s="56" t="s">
        <v>526</v>
      </c>
      <c r="G245" s="411" t="s">
        <v>531</v>
      </c>
      <c r="H245" s="255"/>
      <c r="I245" s="238" t="s">
        <v>76</v>
      </c>
      <c r="J245" s="147"/>
      <c r="K245" s="148"/>
      <c r="L245" s="147"/>
      <c r="M245" s="148"/>
      <c r="N245" s="147"/>
      <c r="O245" s="148"/>
      <c r="P245" s="147"/>
      <c r="Q245" s="148"/>
      <c r="R245" s="237"/>
      <c r="S245" s="239"/>
      <c r="T245" s="147"/>
      <c r="U245" s="136"/>
      <c r="V245" s="122"/>
      <c r="W245" s="136"/>
      <c r="X245" s="122"/>
      <c r="Y245" s="136"/>
      <c r="Z245" s="122"/>
      <c r="AA245" s="136"/>
      <c r="AB245" s="205"/>
      <c r="AC245" s="423"/>
      <c r="AD245" s="137"/>
      <c r="AE245" s="133"/>
      <c r="AF245" s="138"/>
      <c r="AG245" s="272"/>
      <c r="AH245" s="700" t="s">
        <v>77</v>
      </c>
      <c r="AI245" s="269" t="s">
        <v>77</v>
      </c>
      <c r="AJ245" s="700"/>
      <c r="AK245" s="282" t="s">
        <v>77</v>
      </c>
      <c r="AL245" s="700"/>
      <c r="AM245" s="273"/>
      <c r="AN245" s="700" t="s">
        <v>78</v>
      </c>
      <c r="AO245" s="274"/>
      <c r="AP245" s="387"/>
      <c r="AQ245" s="692"/>
      <c r="AR245" s="692"/>
      <c r="AS245" s="692"/>
      <c r="AT245" s="692"/>
      <c r="AU245" s="692"/>
      <c r="AV245" s="692"/>
      <c r="AW245" s="692"/>
      <c r="AX245" s="692"/>
      <c r="AY245" s="692"/>
      <c r="AZ245" s="692"/>
      <c r="BA245" s="692"/>
      <c r="BB245" s="692"/>
      <c r="BC245" s="692"/>
      <c r="BD245" s="692"/>
    </row>
    <row r="246" spans="1:56" s="60" customFormat="1" ht="30" customHeight="1" outlineLevel="1" x14ac:dyDescent="0.25">
      <c r="B246" s="728"/>
      <c r="C246" s="733" t="s">
        <v>566</v>
      </c>
      <c r="D246" s="735"/>
      <c r="E246" s="189">
        <v>5</v>
      </c>
      <c r="F246" s="56" t="s">
        <v>527</v>
      </c>
      <c r="G246" s="56" t="s">
        <v>817</v>
      </c>
      <c r="H246" s="255"/>
      <c r="I246" s="238" t="s">
        <v>76</v>
      </c>
      <c r="J246" s="147"/>
      <c r="K246" s="148"/>
      <c r="L246" s="147"/>
      <c r="M246" s="148"/>
      <c r="N246" s="147"/>
      <c r="O246" s="148"/>
      <c r="P246" s="147"/>
      <c r="Q246" s="148"/>
      <c r="R246" s="237"/>
      <c r="S246" s="239"/>
      <c r="T246" s="147"/>
      <c r="U246" s="136"/>
      <c r="V246" s="122"/>
      <c r="W246" s="136"/>
      <c r="X246" s="122"/>
      <c r="Y246" s="136"/>
      <c r="Z246" s="122"/>
      <c r="AA246" s="136"/>
      <c r="AB246" s="205"/>
      <c r="AC246" s="423"/>
      <c r="AD246" s="137"/>
      <c r="AE246" s="133"/>
      <c r="AF246" s="138"/>
      <c r="AG246" s="272"/>
      <c r="AH246" s="700" t="s">
        <v>77</v>
      </c>
      <c r="AI246" s="269" t="s">
        <v>78</v>
      </c>
      <c r="AJ246" s="700"/>
      <c r="AK246" s="282"/>
      <c r="AL246" s="700"/>
      <c r="AM246" s="273"/>
      <c r="AN246" s="700"/>
      <c r="AO246" s="274"/>
      <c r="AP246" s="387"/>
      <c r="AQ246" s="692"/>
      <c r="AR246" s="692"/>
      <c r="AS246" s="692"/>
      <c r="AT246" s="692"/>
      <c r="AU246" s="692"/>
      <c r="AV246" s="692"/>
      <c r="AW246" s="692"/>
      <c r="AX246" s="692"/>
      <c r="AY246" s="692"/>
      <c r="AZ246" s="692"/>
      <c r="BA246" s="692"/>
      <c r="BB246" s="692"/>
      <c r="BC246" s="692"/>
      <c r="BD246" s="692"/>
    </row>
    <row r="247" spans="1:56" s="60" customFormat="1" ht="45" customHeight="1" outlineLevel="1" x14ac:dyDescent="0.25">
      <c r="B247" s="728"/>
      <c r="C247" s="733"/>
      <c r="D247" s="735"/>
      <c r="E247" s="189">
        <v>0</v>
      </c>
      <c r="F247" s="56" t="s">
        <v>528</v>
      </c>
      <c r="G247" s="56" t="s">
        <v>536</v>
      </c>
      <c r="H247" s="255"/>
      <c r="I247" s="238" t="s">
        <v>76</v>
      </c>
      <c r="J247" s="147"/>
      <c r="K247" s="148"/>
      <c r="L247" s="147"/>
      <c r="M247" s="148"/>
      <c r="N247" s="147"/>
      <c r="O247" s="148"/>
      <c r="P247" s="147"/>
      <c r="Q247" s="148"/>
      <c r="R247" s="237"/>
      <c r="S247" s="239"/>
      <c r="T247" s="147"/>
      <c r="U247" s="136"/>
      <c r="V247" s="122"/>
      <c r="W247" s="136"/>
      <c r="X247" s="122"/>
      <c r="Y247" s="136"/>
      <c r="Z247" s="122"/>
      <c r="AA247" s="136"/>
      <c r="AB247" s="205"/>
      <c r="AC247" s="423"/>
      <c r="AD247" s="137"/>
      <c r="AE247" s="133"/>
      <c r="AF247" s="138"/>
      <c r="AG247" s="272"/>
      <c r="AH247" s="700" t="s">
        <v>77</v>
      </c>
      <c r="AI247" s="269" t="s">
        <v>78</v>
      </c>
      <c r="AJ247" s="700"/>
      <c r="AK247" s="282"/>
      <c r="AL247" s="700"/>
      <c r="AM247" s="273"/>
      <c r="AN247" s="700"/>
      <c r="AO247" s="274"/>
      <c r="AP247" s="387"/>
      <c r="AQ247" s="692"/>
      <c r="AR247" s="692"/>
      <c r="AS247" s="692"/>
      <c r="AT247" s="692"/>
      <c r="AU247" s="692"/>
      <c r="AV247" s="692"/>
      <c r="AW247" s="692"/>
      <c r="AX247" s="692"/>
      <c r="AY247" s="692"/>
      <c r="AZ247" s="692"/>
      <c r="BA247" s="692"/>
      <c r="BB247" s="692"/>
      <c r="BC247" s="692"/>
      <c r="BD247" s="692"/>
    </row>
    <row r="248" spans="1:56" s="60" customFormat="1" ht="20.100000000000001" customHeight="1" outlineLevel="1" x14ac:dyDescent="0.25">
      <c r="B248" s="728"/>
      <c r="C248" s="733"/>
      <c r="D248" s="735"/>
      <c r="E248" s="189">
        <v>0</v>
      </c>
      <c r="F248" s="56" t="s">
        <v>529</v>
      </c>
      <c r="G248" s="411" t="s">
        <v>534</v>
      </c>
      <c r="H248" s="255"/>
      <c r="I248" s="485"/>
      <c r="J248" s="483"/>
      <c r="K248" s="486"/>
      <c r="L248" s="483"/>
      <c r="M248" s="486"/>
      <c r="N248" s="483"/>
      <c r="O248" s="486"/>
      <c r="P248" s="483"/>
      <c r="Q248" s="486"/>
      <c r="R248" s="484"/>
      <c r="S248" s="487"/>
      <c r="T248" s="483"/>
      <c r="U248" s="477"/>
      <c r="V248" s="483"/>
      <c r="W248" s="477"/>
      <c r="X248" s="483"/>
      <c r="Y248" s="477"/>
      <c r="Z248" s="483"/>
      <c r="AA248" s="477"/>
      <c r="AB248" s="484"/>
      <c r="AC248" s="488"/>
      <c r="AD248" s="489"/>
      <c r="AE248" s="490"/>
      <c r="AF248" s="491"/>
      <c r="AG248" s="492"/>
      <c r="AH248" s="704"/>
      <c r="AI248" s="493"/>
      <c r="AJ248" s="704"/>
      <c r="AK248" s="494"/>
      <c r="AL248" s="704"/>
      <c r="AM248" s="495"/>
      <c r="AN248" s="704"/>
      <c r="AO248" s="496"/>
      <c r="AP248" s="387"/>
      <c r="AQ248" s="692"/>
      <c r="AR248" s="692"/>
      <c r="AS248" s="692"/>
      <c r="AT248" s="692"/>
      <c r="AU248" s="692"/>
      <c r="AV248" s="692"/>
      <c r="AW248" s="692"/>
      <c r="AX248" s="692"/>
      <c r="AY248" s="692"/>
      <c r="AZ248" s="692"/>
      <c r="BA248" s="692"/>
      <c r="BB248" s="692"/>
      <c r="BC248" s="692"/>
      <c r="BD248" s="692"/>
    </row>
    <row r="249" spans="1:56" s="60" customFormat="1" ht="45" customHeight="1" outlineLevel="1" thickBot="1" x14ac:dyDescent="0.3">
      <c r="B249" s="729"/>
      <c r="C249" s="200" t="s">
        <v>780</v>
      </c>
      <c r="D249" s="798"/>
      <c r="E249" s="204">
        <v>0</v>
      </c>
      <c r="F249" s="165" t="s">
        <v>781</v>
      </c>
      <c r="G249" s="165" t="s">
        <v>535</v>
      </c>
      <c r="H249" s="254"/>
      <c r="I249" s="547"/>
      <c r="J249" s="548"/>
      <c r="K249" s="549"/>
      <c r="L249" s="548"/>
      <c r="M249" s="549"/>
      <c r="N249" s="548"/>
      <c r="O249" s="549"/>
      <c r="P249" s="548"/>
      <c r="Q249" s="549"/>
      <c r="R249" s="550"/>
      <c r="S249" s="551"/>
      <c r="T249" s="548"/>
      <c r="U249" s="552"/>
      <c r="V249" s="548"/>
      <c r="W249" s="552"/>
      <c r="X249" s="548"/>
      <c r="Y249" s="552"/>
      <c r="Z249" s="548"/>
      <c r="AA249" s="552"/>
      <c r="AB249" s="550"/>
      <c r="AC249" s="553"/>
      <c r="AD249" s="554"/>
      <c r="AE249" s="555"/>
      <c r="AF249" s="556"/>
      <c r="AG249" s="557"/>
      <c r="AH249" s="716"/>
      <c r="AI249" s="524"/>
      <c r="AJ249" s="716"/>
      <c r="AK249" s="558"/>
      <c r="AL249" s="716"/>
      <c r="AM249" s="559"/>
      <c r="AN249" s="716"/>
      <c r="AO249" s="560"/>
      <c r="AP249" s="387"/>
      <c r="AQ249" s="692"/>
      <c r="AR249" s="692"/>
      <c r="AS249" s="692"/>
      <c r="AT249" s="692"/>
      <c r="AU249" s="692"/>
      <c r="AV249" s="692"/>
      <c r="AW249" s="692"/>
      <c r="AX249" s="692"/>
      <c r="AY249" s="692"/>
      <c r="AZ249" s="692"/>
      <c r="BA249" s="692"/>
      <c r="BB249" s="692"/>
      <c r="BC249" s="692"/>
      <c r="BD249" s="692"/>
    </row>
    <row r="250" spans="1:56" ht="15" customHeight="1" thickBot="1" x14ac:dyDescent="0.25">
      <c r="B250" s="43"/>
      <c r="C250" s="105" t="s">
        <v>95</v>
      </c>
      <c r="D250" s="45"/>
      <c r="E250" s="313"/>
      <c r="F250" s="45"/>
      <c r="G250" s="45"/>
      <c r="H250" s="45"/>
      <c r="I250" s="684"/>
      <c r="J250" s="684"/>
      <c r="K250" s="684"/>
      <c r="L250" s="684"/>
      <c r="M250" s="684"/>
      <c r="N250" s="684"/>
      <c r="O250" s="684"/>
      <c r="P250" s="684"/>
      <c r="Q250" s="684"/>
      <c r="R250" s="684"/>
      <c r="S250" s="684"/>
      <c r="T250" s="684"/>
      <c r="U250" s="684"/>
      <c r="V250" s="684"/>
      <c r="W250" s="684"/>
      <c r="X250" s="684"/>
      <c r="Y250" s="684"/>
      <c r="Z250" s="684"/>
      <c r="AA250" s="684"/>
      <c r="AB250" s="684"/>
      <c r="AC250" s="684"/>
      <c r="AD250" s="684"/>
      <c r="AE250" s="684"/>
      <c r="AF250" s="684"/>
      <c r="AG250" s="663"/>
      <c r="AH250" s="663"/>
      <c r="AI250" s="663"/>
      <c r="AJ250" s="663"/>
      <c r="AK250" s="663"/>
      <c r="AL250" s="663"/>
      <c r="AM250" s="663"/>
      <c r="AN250" s="663"/>
      <c r="AO250" s="663"/>
      <c r="AP250" s="202"/>
    </row>
    <row r="251" spans="1:56" s="60" customFormat="1" ht="15" customHeight="1" x14ac:dyDescent="0.25">
      <c r="A251" s="60" t="s">
        <v>107</v>
      </c>
      <c r="B251" s="730" t="s">
        <v>29</v>
      </c>
      <c r="C251" s="113" t="s">
        <v>137</v>
      </c>
      <c r="D251" s="468"/>
      <c r="E251" s="499">
        <f>SUM(E252)</f>
        <v>25</v>
      </c>
      <c r="F251" s="371" t="s">
        <v>770</v>
      </c>
      <c r="G251" s="85"/>
      <c r="H251" s="252"/>
      <c r="I251" s="223"/>
      <c r="J251" s="142"/>
      <c r="K251" s="143"/>
      <c r="L251" s="142"/>
      <c r="M251" s="143"/>
      <c r="N251" s="142"/>
      <c r="O251" s="143"/>
      <c r="P251" s="142"/>
      <c r="Q251" s="143"/>
      <c r="R251" s="216"/>
      <c r="S251" s="449"/>
      <c r="T251" s="450"/>
      <c r="U251" s="451"/>
      <c r="V251" s="452"/>
      <c r="W251" s="451"/>
      <c r="X251" s="452"/>
      <c r="Y251" s="451"/>
      <c r="Z251" s="452"/>
      <c r="AA251" s="451"/>
      <c r="AB251" s="453"/>
      <c r="AC251" s="454"/>
      <c r="AD251" s="455"/>
      <c r="AE251" s="456"/>
      <c r="AF251" s="457"/>
      <c r="AG251" s="275"/>
      <c r="AH251" s="705"/>
      <c r="AI251" s="276"/>
      <c r="AJ251" s="705"/>
      <c r="AK251" s="277"/>
      <c r="AL251" s="699"/>
      <c r="AM251" s="615"/>
      <c r="AN251" s="705"/>
      <c r="AO251" s="279"/>
      <c r="AP251" s="387"/>
      <c r="AQ251" s="692"/>
      <c r="AR251" s="692"/>
      <c r="AS251" s="692"/>
      <c r="AT251" s="692"/>
      <c r="AU251" s="692"/>
      <c r="AV251" s="692"/>
      <c r="AW251" s="692"/>
      <c r="AX251" s="692"/>
      <c r="AY251" s="692"/>
      <c r="AZ251" s="692"/>
      <c r="BA251" s="692"/>
      <c r="BB251" s="692"/>
      <c r="BC251" s="692"/>
      <c r="BD251" s="692"/>
    </row>
    <row r="252" spans="1:56" s="60" customFormat="1" ht="38.25" outlineLevel="1" x14ac:dyDescent="0.25">
      <c r="B252" s="728"/>
      <c r="C252" s="740" t="s">
        <v>193</v>
      </c>
      <c r="D252" s="734" t="s">
        <v>628</v>
      </c>
      <c r="E252" s="723">
        <v>25</v>
      </c>
      <c r="F252" s="818" t="s">
        <v>538</v>
      </c>
      <c r="G252" s="56" t="s">
        <v>713</v>
      </c>
      <c r="H252" s="253"/>
      <c r="I252" s="238" t="s">
        <v>79</v>
      </c>
      <c r="J252" s="147" t="s">
        <v>76</v>
      </c>
      <c r="K252" s="148" t="s">
        <v>79</v>
      </c>
      <c r="L252" s="147" t="s">
        <v>79</v>
      </c>
      <c r="M252" s="148"/>
      <c r="N252" s="147"/>
      <c r="O252" s="148"/>
      <c r="P252" s="147"/>
      <c r="Q252" s="148"/>
      <c r="R252" s="237" t="s">
        <v>79</v>
      </c>
      <c r="S252" s="239"/>
      <c r="T252" s="147"/>
      <c r="U252" s="136"/>
      <c r="V252" s="122"/>
      <c r="W252" s="136"/>
      <c r="X252" s="122"/>
      <c r="Y252" s="136"/>
      <c r="Z252" s="122"/>
      <c r="AA252" s="136"/>
      <c r="AB252" s="205"/>
      <c r="AC252" s="423"/>
      <c r="AD252" s="155"/>
      <c r="AE252" s="133"/>
      <c r="AF252" s="138"/>
      <c r="AG252" s="272"/>
      <c r="AH252" s="700" t="s">
        <v>77</v>
      </c>
      <c r="AI252" s="269" t="s">
        <v>77</v>
      </c>
      <c r="AJ252" s="700"/>
      <c r="AK252" s="282" t="s">
        <v>77</v>
      </c>
      <c r="AL252" s="700"/>
      <c r="AM252" s="273"/>
      <c r="AN252" s="700" t="s">
        <v>78</v>
      </c>
      <c r="AO252" s="274"/>
      <c r="AP252" s="387"/>
      <c r="AQ252" s="692"/>
      <c r="AR252" s="692"/>
      <c r="AS252" s="692"/>
      <c r="AT252" s="692"/>
      <c r="AU252" s="692"/>
      <c r="AV252" s="692"/>
      <c r="AW252" s="692"/>
      <c r="AX252" s="692"/>
      <c r="AY252" s="692"/>
      <c r="AZ252" s="692"/>
      <c r="BA252" s="692"/>
      <c r="BB252" s="692"/>
      <c r="BC252" s="692"/>
      <c r="BD252" s="692"/>
    </row>
    <row r="253" spans="1:56" s="60" customFormat="1" ht="51" outlineLevel="1" x14ac:dyDescent="0.25">
      <c r="B253" s="728"/>
      <c r="C253" s="765"/>
      <c r="D253" s="735"/>
      <c r="E253" s="724"/>
      <c r="F253" s="819"/>
      <c r="G253" s="56" t="s">
        <v>752</v>
      </c>
      <c r="H253" s="253"/>
      <c r="I253" s="238" t="s">
        <v>79</v>
      </c>
      <c r="J253" s="147" t="s">
        <v>79</v>
      </c>
      <c r="K253" s="148"/>
      <c r="L253" s="147"/>
      <c r="M253" s="148"/>
      <c r="N253" s="147"/>
      <c r="O253" s="148"/>
      <c r="P253" s="147"/>
      <c r="Q253" s="148"/>
      <c r="R253" s="237" t="s">
        <v>76</v>
      </c>
      <c r="S253" s="239"/>
      <c r="T253" s="147"/>
      <c r="U253" s="136"/>
      <c r="V253" s="122"/>
      <c r="W253" s="136"/>
      <c r="X253" s="122"/>
      <c r="Y253" s="136"/>
      <c r="Z253" s="122"/>
      <c r="AA253" s="136"/>
      <c r="AB253" s="205"/>
      <c r="AC253" s="423"/>
      <c r="AD253" s="155"/>
      <c r="AE253" s="133"/>
      <c r="AF253" s="138"/>
      <c r="AG253" s="272"/>
      <c r="AH253" s="700" t="s">
        <v>77</v>
      </c>
      <c r="AI253" s="269" t="s">
        <v>77</v>
      </c>
      <c r="AJ253" s="700"/>
      <c r="AK253" s="282" t="s">
        <v>77</v>
      </c>
      <c r="AL253" s="700"/>
      <c r="AM253" s="273"/>
      <c r="AN253" s="700" t="s">
        <v>78</v>
      </c>
      <c r="AO253" s="274"/>
      <c r="AP253" s="387"/>
      <c r="AQ253" s="692"/>
      <c r="AR253" s="692"/>
      <c r="AS253" s="692"/>
      <c r="AT253" s="692"/>
      <c r="AU253" s="692"/>
      <c r="AV253" s="692"/>
      <c r="AW253" s="692"/>
      <c r="AX253" s="692"/>
      <c r="AY253" s="692"/>
      <c r="AZ253" s="692"/>
      <c r="BA253" s="692"/>
      <c r="BB253" s="692"/>
      <c r="BC253" s="692"/>
      <c r="BD253" s="692"/>
    </row>
    <row r="254" spans="1:56" s="60" customFormat="1" ht="45" customHeight="1" outlineLevel="1" x14ac:dyDescent="0.25">
      <c r="B254" s="728"/>
      <c r="C254" s="765"/>
      <c r="D254" s="735"/>
      <c r="E254" s="724"/>
      <c r="F254" s="819"/>
      <c r="G254" s="56" t="s">
        <v>714</v>
      </c>
      <c r="H254" s="253"/>
      <c r="I254" s="238" t="s">
        <v>79</v>
      </c>
      <c r="J254" s="147" t="s">
        <v>79</v>
      </c>
      <c r="K254" s="148"/>
      <c r="L254" s="147"/>
      <c r="M254" s="148"/>
      <c r="N254" s="147"/>
      <c r="O254" s="148"/>
      <c r="P254" s="147"/>
      <c r="Q254" s="148"/>
      <c r="R254" s="237" t="s">
        <v>76</v>
      </c>
      <c r="S254" s="239"/>
      <c r="T254" s="147"/>
      <c r="U254" s="136"/>
      <c r="V254" s="122"/>
      <c r="W254" s="136"/>
      <c r="X254" s="122"/>
      <c r="Y254" s="136"/>
      <c r="Z254" s="122"/>
      <c r="AA254" s="136"/>
      <c r="AB254" s="205"/>
      <c r="AC254" s="423"/>
      <c r="AD254" s="155"/>
      <c r="AE254" s="133"/>
      <c r="AF254" s="138"/>
      <c r="AG254" s="272"/>
      <c r="AH254" s="700" t="s">
        <v>77</v>
      </c>
      <c r="AI254" s="269" t="s">
        <v>77</v>
      </c>
      <c r="AJ254" s="700"/>
      <c r="AK254" s="282" t="s">
        <v>77</v>
      </c>
      <c r="AL254" s="700"/>
      <c r="AM254" s="273"/>
      <c r="AN254" s="700" t="s">
        <v>78</v>
      </c>
      <c r="AO254" s="274"/>
      <c r="AP254" s="387"/>
      <c r="AQ254" s="692"/>
      <c r="AR254" s="692"/>
      <c r="AS254" s="692"/>
      <c r="AT254" s="692"/>
      <c r="AU254" s="692"/>
      <c r="AV254" s="692"/>
      <c r="AW254" s="692"/>
      <c r="AX254" s="692"/>
      <c r="AY254" s="692"/>
      <c r="AZ254" s="692"/>
      <c r="BA254" s="692"/>
      <c r="BB254" s="692"/>
      <c r="BC254" s="692"/>
      <c r="BD254" s="692"/>
    </row>
    <row r="255" spans="1:56" s="60" customFormat="1" ht="45" customHeight="1" outlineLevel="1" x14ac:dyDescent="0.25">
      <c r="B255" s="728"/>
      <c r="C255" s="765"/>
      <c r="D255" s="735"/>
      <c r="E255" s="724"/>
      <c r="F255" s="819"/>
      <c r="G255" s="50" t="s">
        <v>539</v>
      </c>
      <c r="H255" s="253"/>
      <c r="I255" s="223" t="s">
        <v>76</v>
      </c>
      <c r="J255" s="142" t="s">
        <v>76</v>
      </c>
      <c r="K255" s="143"/>
      <c r="L255" s="142"/>
      <c r="M255" s="143"/>
      <c r="N255" s="142"/>
      <c r="O255" s="143"/>
      <c r="P255" s="142"/>
      <c r="Q255" s="143"/>
      <c r="R255" s="216" t="s">
        <v>76</v>
      </c>
      <c r="S255" s="230"/>
      <c r="T255" s="142"/>
      <c r="U255" s="144"/>
      <c r="V255" s="125"/>
      <c r="W255" s="144"/>
      <c r="X255" s="125"/>
      <c r="Y255" s="144" t="s">
        <v>79</v>
      </c>
      <c r="Z255" s="125"/>
      <c r="AA255" s="144"/>
      <c r="AB255" s="430"/>
      <c r="AC255" s="422"/>
      <c r="AD255" s="154"/>
      <c r="AE255" s="125"/>
      <c r="AF255" s="146"/>
      <c r="AG255" s="275"/>
      <c r="AH255" s="705"/>
      <c r="AI255" s="276"/>
      <c r="AJ255" s="705"/>
      <c r="AK255" s="277"/>
      <c r="AL255" s="705"/>
      <c r="AM255" s="278"/>
      <c r="AN255" s="705" t="s">
        <v>78</v>
      </c>
      <c r="AO255" s="279"/>
      <c r="AP255" s="387"/>
      <c r="AQ255" s="692"/>
      <c r="AR255" s="692"/>
      <c r="AS255" s="692"/>
      <c r="AT255" s="692"/>
      <c r="AU255" s="692"/>
      <c r="AV255" s="692"/>
      <c r="AW255" s="692"/>
      <c r="AX255" s="692"/>
      <c r="AY255" s="692"/>
      <c r="AZ255" s="692"/>
      <c r="BA255" s="692"/>
      <c r="BB255" s="692"/>
      <c r="BC255" s="692"/>
      <c r="BD255" s="692"/>
    </row>
    <row r="256" spans="1:56" s="60" customFormat="1" ht="30" customHeight="1" outlineLevel="1" x14ac:dyDescent="0.25">
      <c r="B256" s="731"/>
      <c r="C256" s="795"/>
      <c r="D256" s="736"/>
      <c r="E256" s="810"/>
      <c r="F256" s="820"/>
      <c r="G256" s="168" t="s">
        <v>716</v>
      </c>
      <c r="H256" s="612"/>
      <c r="I256" s="293" t="s">
        <v>79</v>
      </c>
      <c r="J256" s="284" t="s">
        <v>79</v>
      </c>
      <c r="K256" s="294"/>
      <c r="L256" s="284"/>
      <c r="M256" s="294"/>
      <c r="N256" s="284"/>
      <c r="O256" s="294"/>
      <c r="P256" s="284"/>
      <c r="Q256" s="294"/>
      <c r="R256" s="295" t="s">
        <v>79</v>
      </c>
      <c r="S256" s="296"/>
      <c r="T256" s="284"/>
      <c r="U256" s="285"/>
      <c r="V256" s="131"/>
      <c r="W256" s="285"/>
      <c r="X256" s="131"/>
      <c r="Y256" s="285" t="s">
        <v>76</v>
      </c>
      <c r="Z256" s="131"/>
      <c r="AA256" s="285"/>
      <c r="AB256" s="434"/>
      <c r="AC256" s="428"/>
      <c r="AD256" s="613"/>
      <c r="AE256" s="131"/>
      <c r="AF256" s="287"/>
      <c r="AG256" s="289"/>
      <c r="AH256" s="710"/>
      <c r="AI256" s="280"/>
      <c r="AJ256" s="710"/>
      <c r="AK256" s="290"/>
      <c r="AL256" s="710"/>
      <c r="AM256" s="291"/>
      <c r="AN256" s="710" t="s">
        <v>78</v>
      </c>
      <c r="AO256" s="292"/>
      <c r="AP256" s="387"/>
      <c r="AQ256" s="692"/>
      <c r="AR256" s="692"/>
      <c r="AS256" s="692"/>
      <c r="AT256" s="692"/>
      <c r="AU256" s="692"/>
      <c r="AV256" s="692"/>
      <c r="AW256" s="692"/>
      <c r="AX256" s="692"/>
      <c r="AY256" s="692"/>
      <c r="AZ256" s="692"/>
      <c r="BA256" s="692"/>
      <c r="BB256" s="692"/>
      <c r="BC256" s="692"/>
      <c r="BD256" s="692"/>
    </row>
    <row r="257" spans="1:56" s="60" customFormat="1" ht="15" customHeight="1" outlineLevel="1" x14ac:dyDescent="0.25">
      <c r="B257" s="201" t="s">
        <v>136</v>
      </c>
      <c r="C257" s="106" t="s">
        <v>137</v>
      </c>
      <c r="D257" s="107"/>
      <c r="E257" s="314"/>
      <c r="F257" s="106" t="s">
        <v>138</v>
      </c>
      <c r="G257" s="107"/>
      <c r="H257" s="108"/>
      <c r="I257" s="417"/>
      <c r="J257" s="417"/>
      <c r="K257" s="417"/>
      <c r="L257" s="417"/>
      <c r="M257" s="417"/>
      <c r="N257" s="417"/>
      <c r="O257" s="417"/>
      <c r="P257" s="417"/>
      <c r="Q257" s="417"/>
      <c r="R257" s="417"/>
      <c r="S257" s="417"/>
      <c r="T257" s="417"/>
      <c r="U257" s="417"/>
      <c r="V257" s="417"/>
      <c r="W257" s="417"/>
      <c r="X257" s="417"/>
      <c r="Y257" s="417"/>
      <c r="Z257" s="417"/>
      <c r="AA257" s="417"/>
      <c r="AB257" s="417"/>
      <c r="AC257" s="417"/>
      <c r="AD257" s="417"/>
      <c r="AE257" s="417"/>
      <c r="AF257" s="417"/>
      <c r="AG257" s="643"/>
      <c r="AH257" s="643"/>
      <c r="AI257" s="643"/>
      <c r="AJ257" s="643"/>
      <c r="AK257" s="643"/>
      <c r="AL257" s="643"/>
      <c r="AM257" s="643"/>
      <c r="AN257" s="643"/>
      <c r="AO257" s="644"/>
      <c r="AP257" s="402"/>
      <c r="AQ257" s="692"/>
      <c r="AR257" s="692"/>
      <c r="AS257" s="692"/>
      <c r="AT257" s="692"/>
      <c r="AU257" s="692"/>
      <c r="AV257" s="692"/>
      <c r="AW257" s="692"/>
      <c r="AX257" s="692"/>
      <c r="AY257" s="692"/>
      <c r="AZ257" s="692"/>
      <c r="BA257" s="692"/>
      <c r="BB257" s="692"/>
      <c r="BC257" s="692"/>
      <c r="BD257" s="692"/>
    </row>
    <row r="258" spans="1:56" ht="63.75" outlineLevel="1" x14ac:dyDescent="0.2">
      <c r="B258" s="748"/>
      <c r="C258" s="875"/>
      <c r="D258" s="806"/>
      <c r="E258" s="788"/>
      <c r="F258" s="726" t="s">
        <v>139</v>
      </c>
      <c r="G258" s="54" t="s">
        <v>140</v>
      </c>
      <c r="I258" s="223"/>
      <c r="J258" s="142" t="s">
        <v>76</v>
      </c>
      <c r="K258" s="143"/>
      <c r="L258" s="142"/>
      <c r="M258" s="143"/>
      <c r="N258" s="142"/>
      <c r="O258" s="143"/>
      <c r="P258" s="142"/>
      <c r="Q258" s="143"/>
      <c r="R258" s="216" t="s">
        <v>79</v>
      </c>
      <c r="S258" s="232"/>
      <c r="T258" s="171"/>
      <c r="U258" s="174"/>
      <c r="V258" s="177"/>
      <c r="W258" s="174"/>
      <c r="X258" s="177"/>
      <c r="Y258" s="174"/>
      <c r="Z258" s="177"/>
      <c r="AA258" s="174"/>
      <c r="AB258" s="433"/>
      <c r="AC258" s="426"/>
      <c r="AD258" s="154"/>
      <c r="AE258" s="125"/>
      <c r="AF258" s="146"/>
      <c r="AG258" s="275"/>
      <c r="AH258" s="705" t="s">
        <v>77</v>
      </c>
      <c r="AI258" s="276" t="s">
        <v>77</v>
      </c>
      <c r="AJ258" s="705"/>
      <c r="AK258" s="277" t="s">
        <v>77</v>
      </c>
      <c r="AL258" s="705"/>
      <c r="AM258" s="278"/>
      <c r="AN258" s="705" t="s">
        <v>78</v>
      </c>
      <c r="AO258" s="279"/>
      <c r="AP258" s="387"/>
    </row>
    <row r="259" spans="1:56" ht="30" customHeight="1" outlineLevel="1" x14ac:dyDescent="0.2">
      <c r="B259" s="748"/>
      <c r="C259" s="875"/>
      <c r="D259" s="807"/>
      <c r="E259" s="789"/>
      <c r="F259" s="726"/>
      <c r="G259" s="54" t="s">
        <v>715</v>
      </c>
      <c r="I259" s="238"/>
      <c r="J259" s="147" t="s">
        <v>76</v>
      </c>
      <c r="K259" s="148"/>
      <c r="L259" s="147"/>
      <c r="M259" s="148"/>
      <c r="N259" s="147"/>
      <c r="O259" s="148"/>
      <c r="P259" s="147"/>
      <c r="Q259" s="148"/>
      <c r="R259" s="237" t="s">
        <v>79</v>
      </c>
      <c r="S259" s="239"/>
      <c r="T259" s="147"/>
      <c r="U259" s="136"/>
      <c r="V259" s="122"/>
      <c r="W259" s="136"/>
      <c r="X259" s="122"/>
      <c r="Y259" s="136" t="s">
        <v>79</v>
      </c>
      <c r="Z259" s="122"/>
      <c r="AA259" s="136"/>
      <c r="AB259" s="205"/>
      <c r="AC259" s="423"/>
      <c r="AD259" s="155"/>
      <c r="AE259" s="122"/>
      <c r="AF259" s="138"/>
      <c r="AG259" s="272"/>
      <c r="AH259" s="700" t="s">
        <v>77</v>
      </c>
      <c r="AI259" s="269" t="s">
        <v>77</v>
      </c>
      <c r="AJ259" s="700"/>
      <c r="AK259" s="282" t="s">
        <v>77</v>
      </c>
      <c r="AL259" s="700"/>
      <c r="AM259" s="273"/>
      <c r="AN259" s="700" t="s">
        <v>78</v>
      </c>
      <c r="AO259" s="274"/>
      <c r="AP259" s="387"/>
    </row>
    <row r="260" spans="1:56" ht="45" customHeight="1" outlineLevel="1" x14ac:dyDescent="0.2">
      <c r="B260" s="748"/>
      <c r="C260" s="875"/>
      <c r="D260" s="807"/>
      <c r="E260" s="789"/>
      <c r="F260" s="726"/>
      <c r="G260" s="81" t="s">
        <v>141</v>
      </c>
      <c r="I260" s="223"/>
      <c r="J260" s="142" t="s">
        <v>76</v>
      </c>
      <c r="K260" s="143"/>
      <c r="L260" s="142"/>
      <c r="M260" s="143"/>
      <c r="N260" s="142"/>
      <c r="O260" s="143"/>
      <c r="P260" s="142"/>
      <c r="Q260" s="143"/>
      <c r="R260" s="216" t="s">
        <v>79</v>
      </c>
      <c r="S260" s="230"/>
      <c r="T260" s="142"/>
      <c r="U260" s="144"/>
      <c r="V260" s="125"/>
      <c r="W260" s="144"/>
      <c r="X260" s="125"/>
      <c r="Y260" s="144"/>
      <c r="Z260" s="125"/>
      <c r="AA260" s="144"/>
      <c r="AB260" s="430"/>
      <c r="AC260" s="422"/>
      <c r="AD260" s="154"/>
      <c r="AE260" s="125"/>
      <c r="AF260" s="146"/>
      <c r="AG260" s="275"/>
      <c r="AH260" s="705"/>
      <c r="AI260" s="276"/>
      <c r="AJ260" s="705"/>
      <c r="AK260" s="277"/>
      <c r="AL260" s="705"/>
      <c r="AM260" s="278"/>
      <c r="AN260" s="705" t="s">
        <v>78</v>
      </c>
      <c r="AO260" s="279"/>
      <c r="AP260" s="387"/>
    </row>
    <row r="261" spans="1:56" ht="30" customHeight="1" outlineLevel="1" thickBot="1" x14ac:dyDescent="0.25">
      <c r="B261" s="749"/>
      <c r="C261" s="885"/>
      <c r="D261" s="808"/>
      <c r="E261" s="809"/>
      <c r="F261" s="805"/>
      <c r="G261" s="66" t="s">
        <v>716</v>
      </c>
      <c r="H261" s="609"/>
      <c r="I261" s="356"/>
      <c r="J261" s="357" t="s">
        <v>79</v>
      </c>
      <c r="K261" s="358"/>
      <c r="L261" s="357"/>
      <c r="M261" s="358"/>
      <c r="N261" s="357"/>
      <c r="O261" s="358"/>
      <c r="P261" s="357"/>
      <c r="Q261" s="358"/>
      <c r="R261" s="359" t="s">
        <v>79</v>
      </c>
      <c r="S261" s="360"/>
      <c r="T261" s="357"/>
      <c r="U261" s="361"/>
      <c r="V261" s="210"/>
      <c r="W261" s="361"/>
      <c r="X261" s="210"/>
      <c r="Y261" s="361" t="s">
        <v>76</v>
      </c>
      <c r="Z261" s="210"/>
      <c r="AA261" s="361"/>
      <c r="AB261" s="447"/>
      <c r="AC261" s="448"/>
      <c r="AD261" s="362"/>
      <c r="AE261" s="210"/>
      <c r="AF261" s="363"/>
      <c r="AG261" s="364"/>
      <c r="AH261" s="712"/>
      <c r="AI261" s="365"/>
      <c r="AJ261" s="712"/>
      <c r="AK261" s="610"/>
      <c r="AL261" s="712"/>
      <c r="AM261" s="611"/>
      <c r="AN261" s="712" t="s">
        <v>78</v>
      </c>
      <c r="AO261" s="366"/>
      <c r="AP261" s="387"/>
    </row>
    <row r="262" spans="1:56" ht="20.100000000000001" customHeight="1" thickBot="1" x14ac:dyDescent="0.25">
      <c r="B262" s="104" t="s">
        <v>93</v>
      </c>
      <c r="C262" s="39"/>
      <c r="D262" s="39"/>
      <c r="E262" s="315"/>
      <c r="F262" s="39"/>
      <c r="G262" s="39"/>
      <c r="H262" s="39"/>
      <c r="I262" s="685"/>
      <c r="J262" s="685"/>
      <c r="K262" s="685"/>
      <c r="L262" s="685"/>
      <c r="M262" s="685"/>
      <c r="N262" s="685"/>
      <c r="O262" s="685"/>
      <c r="P262" s="685"/>
      <c r="Q262" s="685"/>
      <c r="R262" s="685"/>
      <c r="S262" s="685"/>
      <c r="T262" s="685"/>
      <c r="U262" s="685"/>
      <c r="V262" s="685"/>
      <c r="W262" s="685"/>
      <c r="X262" s="685"/>
      <c r="Y262" s="685"/>
      <c r="Z262" s="685"/>
      <c r="AA262" s="685"/>
      <c r="AB262" s="685"/>
      <c r="AC262" s="685"/>
      <c r="AD262" s="685"/>
      <c r="AE262" s="685"/>
      <c r="AF262" s="685"/>
      <c r="AG262" s="665"/>
      <c r="AH262" s="665"/>
      <c r="AI262" s="665"/>
      <c r="AJ262" s="665"/>
      <c r="AK262" s="665"/>
      <c r="AL262" s="665"/>
      <c r="AM262" s="665"/>
      <c r="AN262" s="665"/>
      <c r="AO262" s="666"/>
      <c r="AP262" s="403"/>
    </row>
    <row r="263" spans="1:56" ht="15" customHeight="1" thickBot="1" x14ac:dyDescent="0.25">
      <c r="B263" s="40"/>
      <c r="C263" s="103" t="s">
        <v>94</v>
      </c>
      <c r="D263" s="42"/>
      <c r="E263" s="316"/>
      <c r="F263" s="42"/>
      <c r="G263" s="42"/>
      <c r="H263" s="42"/>
      <c r="I263" s="686"/>
      <c r="J263" s="686"/>
      <c r="K263" s="686"/>
      <c r="L263" s="686"/>
      <c r="M263" s="686"/>
      <c r="N263" s="686"/>
      <c r="O263" s="686"/>
      <c r="P263" s="686"/>
      <c r="Q263" s="686"/>
      <c r="R263" s="686"/>
      <c r="S263" s="686"/>
      <c r="T263" s="686"/>
      <c r="U263" s="686"/>
      <c r="V263" s="686"/>
      <c r="W263" s="686"/>
      <c r="X263" s="686"/>
      <c r="Y263" s="686"/>
      <c r="Z263" s="686"/>
      <c r="AA263" s="686"/>
      <c r="AB263" s="686"/>
      <c r="AC263" s="686"/>
      <c r="AD263" s="686"/>
      <c r="AE263" s="686"/>
      <c r="AF263" s="686"/>
      <c r="AG263" s="667"/>
      <c r="AH263" s="667"/>
      <c r="AI263" s="667"/>
      <c r="AJ263" s="667"/>
      <c r="AK263" s="667"/>
      <c r="AL263" s="667"/>
      <c r="AM263" s="667"/>
      <c r="AN263" s="667"/>
      <c r="AO263" s="668"/>
      <c r="AP263" s="404"/>
    </row>
    <row r="264" spans="1:56" s="60" customFormat="1" ht="15" customHeight="1" x14ac:dyDescent="0.25">
      <c r="A264" s="60" t="s">
        <v>105</v>
      </c>
      <c r="B264" s="730" t="s">
        <v>31</v>
      </c>
      <c r="C264" s="113" t="s">
        <v>32</v>
      </c>
      <c r="D264" s="97"/>
      <c r="E264" s="319">
        <f>SUM(E265:E282)</f>
        <v>85</v>
      </c>
      <c r="F264" s="83"/>
      <c r="G264" s="83"/>
      <c r="H264" s="253"/>
      <c r="I264" s="219"/>
      <c r="J264" s="134"/>
      <c r="K264" s="135"/>
      <c r="L264" s="134"/>
      <c r="M264" s="135"/>
      <c r="N264" s="134"/>
      <c r="O264" s="135"/>
      <c r="P264" s="134"/>
      <c r="Q264" s="135"/>
      <c r="R264" s="215"/>
      <c r="S264" s="228"/>
      <c r="T264" s="220"/>
      <c r="U264" s="221"/>
      <c r="V264" s="208"/>
      <c r="W264" s="221"/>
      <c r="X264" s="208"/>
      <c r="Y264" s="221"/>
      <c r="Z264" s="208"/>
      <c r="AA264" s="221"/>
      <c r="AB264" s="429"/>
      <c r="AC264" s="420"/>
      <c r="AD264" s="137"/>
      <c r="AE264" s="133"/>
      <c r="AF264" s="138"/>
      <c r="AG264" s="272"/>
      <c r="AH264" s="713"/>
      <c r="AI264" s="269"/>
      <c r="AJ264" s="700"/>
      <c r="AK264" s="282"/>
      <c r="AL264" s="713"/>
      <c r="AM264" s="273"/>
      <c r="AN264" s="700"/>
      <c r="AO264" s="274"/>
      <c r="AP264" s="387"/>
      <c r="AQ264" s="692"/>
      <c r="AR264" s="692"/>
      <c r="AS264" s="692"/>
      <c r="AT264" s="692"/>
      <c r="AU264" s="692"/>
      <c r="AV264" s="692"/>
      <c r="AW264" s="692"/>
      <c r="AX264" s="692"/>
      <c r="AY264" s="692"/>
      <c r="AZ264" s="692"/>
      <c r="BA264" s="692"/>
      <c r="BB264" s="692"/>
      <c r="BC264" s="692"/>
      <c r="BD264" s="692"/>
    </row>
    <row r="265" spans="1:56" s="60" customFormat="1" ht="30" customHeight="1" outlineLevel="1" x14ac:dyDescent="0.25">
      <c r="B265" s="728"/>
      <c r="C265" s="733" t="s">
        <v>183</v>
      </c>
      <c r="D265" s="763" t="s">
        <v>387</v>
      </c>
      <c r="E265" s="189">
        <v>10</v>
      </c>
      <c r="F265" s="56" t="s">
        <v>369</v>
      </c>
      <c r="G265" s="56" t="s">
        <v>380</v>
      </c>
      <c r="H265" s="253"/>
      <c r="I265" s="222" t="s">
        <v>79</v>
      </c>
      <c r="J265" s="134" t="s">
        <v>79</v>
      </c>
      <c r="K265" s="135"/>
      <c r="L265" s="134" t="s">
        <v>79</v>
      </c>
      <c r="M265" s="135"/>
      <c r="N265" s="134"/>
      <c r="O265" s="135"/>
      <c r="P265" s="134" t="s">
        <v>76</v>
      </c>
      <c r="Q265" s="135"/>
      <c r="R265" s="215"/>
      <c r="S265" s="229"/>
      <c r="T265" s="134"/>
      <c r="U265" s="139"/>
      <c r="V265" s="123"/>
      <c r="W265" s="139"/>
      <c r="X265" s="697" t="s">
        <v>808</v>
      </c>
      <c r="Y265" s="139"/>
      <c r="Z265" s="123" t="s">
        <v>79</v>
      </c>
      <c r="AA265" s="139"/>
      <c r="AB265" s="207"/>
      <c r="AC265" s="421"/>
      <c r="AD265" s="140" t="s">
        <v>79</v>
      </c>
      <c r="AE265" s="121" t="s">
        <v>79</v>
      </c>
      <c r="AF265" s="141"/>
      <c r="AG265" s="350"/>
      <c r="AH265" s="701" t="s">
        <v>77</v>
      </c>
      <c r="AI265" s="335" t="s">
        <v>78</v>
      </c>
      <c r="AJ265" s="701"/>
      <c r="AK265" s="351"/>
      <c r="AL265" s="700"/>
      <c r="AM265" s="352"/>
      <c r="AN265" s="701"/>
      <c r="AO265" s="353"/>
      <c r="AP265" s="387"/>
      <c r="AQ265" s="692"/>
      <c r="AR265" s="692"/>
      <c r="AS265" s="692"/>
      <c r="AT265" s="692"/>
      <c r="AU265" s="692"/>
      <c r="AV265" s="692"/>
      <c r="AW265" s="692"/>
      <c r="AX265" s="692"/>
      <c r="AY265" s="692"/>
      <c r="AZ265" s="692"/>
      <c r="BA265" s="692"/>
      <c r="BB265" s="692"/>
      <c r="BC265" s="692"/>
      <c r="BD265" s="692"/>
    </row>
    <row r="266" spans="1:56" s="60" customFormat="1" ht="30" customHeight="1" outlineLevel="1" x14ac:dyDescent="0.25">
      <c r="B266" s="728"/>
      <c r="C266" s="733"/>
      <c r="D266" s="763"/>
      <c r="E266" s="189">
        <v>10</v>
      </c>
      <c r="F266" s="411" t="s">
        <v>370</v>
      </c>
      <c r="G266" s="56" t="s">
        <v>379</v>
      </c>
      <c r="H266" s="253"/>
      <c r="I266" s="222" t="s">
        <v>76</v>
      </c>
      <c r="J266" s="134" t="s">
        <v>79</v>
      </c>
      <c r="K266" s="135"/>
      <c r="L266" s="134"/>
      <c r="M266" s="135"/>
      <c r="N266" s="134"/>
      <c r="O266" s="135"/>
      <c r="P266" s="134"/>
      <c r="Q266" s="135"/>
      <c r="R266" s="215"/>
      <c r="S266" s="229"/>
      <c r="T266" s="134"/>
      <c r="U266" s="139"/>
      <c r="V266" s="123"/>
      <c r="W266" s="139"/>
      <c r="X266" s="123"/>
      <c r="Y266" s="139"/>
      <c r="Z266" s="123"/>
      <c r="AA266" s="139"/>
      <c r="AB266" s="207"/>
      <c r="AC266" s="421"/>
      <c r="AD266" s="140" t="s">
        <v>79</v>
      </c>
      <c r="AE266" s="121" t="s">
        <v>79</v>
      </c>
      <c r="AF266" s="141"/>
      <c r="AG266" s="350"/>
      <c r="AH266" s="701" t="s">
        <v>77</v>
      </c>
      <c r="AI266" s="335" t="s">
        <v>78</v>
      </c>
      <c r="AJ266" s="701"/>
      <c r="AK266" s="351"/>
      <c r="AL266" s="701"/>
      <c r="AM266" s="352"/>
      <c r="AN266" s="701"/>
      <c r="AO266" s="353"/>
      <c r="AP266" s="387"/>
      <c r="AQ266" s="692"/>
      <c r="AR266" s="692"/>
      <c r="AS266" s="692"/>
      <c r="AT266" s="692"/>
      <c r="AU266" s="692"/>
      <c r="AV266" s="692"/>
      <c r="AW266" s="692"/>
      <c r="AX266" s="692"/>
      <c r="AY266" s="692"/>
      <c r="AZ266" s="692"/>
      <c r="BA266" s="692"/>
      <c r="BB266" s="692"/>
      <c r="BC266" s="692"/>
      <c r="BD266" s="692"/>
    </row>
    <row r="267" spans="1:56" s="60" customFormat="1" ht="30" customHeight="1" outlineLevel="1" x14ac:dyDescent="0.25">
      <c r="B267" s="728"/>
      <c r="C267" s="733"/>
      <c r="D267" s="763"/>
      <c r="E267" s="189">
        <v>10</v>
      </c>
      <c r="F267" s="56" t="s">
        <v>382</v>
      </c>
      <c r="G267" s="56" t="s">
        <v>381</v>
      </c>
      <c r="H267" s="253"/>
      <c r="I267" s="222"/>
      <c r="J267" s="134" t="s">
        <v>79</v>
      </c>
      <c r="K267" s="135"/>
      <c r="L267" s="134"/>
      <c r="M267" s="135"/>
      <c r="N267" s="134"/>
      <c r="O267" s="135"/>
      <c r="P267" s="134"/>
      <c r="Q267" s="135"/>
      <c r="R267" s="215"/>
      <c r="S267" s="229"/>
      <c r="T267" s="134"/>
      <c r="U267" s="139"/>
      <c r="V267" s="123"/>
      <c r="W267" s="139"/>
      <c r="X267" s="697" t="s">
        <v>808</v>
      </c>
      <c r="Y267" s="139" t="s">
        <v>76</v>
      </c>
      <c r="Z267" s="123"/>
      <c r="AA267" s="139"/>
      <c r="AB267" s="207"/>
      <c r="AC267" s="421"/>
      <c r="AD267" s="140"/>
      <c r="AE267" s="121"/>
      <c r="AF267" s="141"/>
      <c r="AG267" s="350"/>
      <c r="AH267" s="701" t="s">
        <v>77</v>
      </c>
      <c r="AI267" s="335" t="s">
        <v>77</v>
      </c>
      <c r="AJ267" s="701"/>
      <c r="AK267" s="351" t="s">
        <v>78</v>
      </c>
      <c r="AL267" s="701"/>
      <c r="AM267" s="352"/>
      <c r="AN267" s="701"/>
      <c r="AO267" s="353"/>
      <c r="AP267" s="387"/>
      <c r="AQ267" s="692"/>
      <c r="AR267" s="692"/>
      <c r="AS267" s="692"/>
      <c r="AT267" s="692"/>
      <c r="AU267" s="692"/>
      <c r="AV267" s="692"/>
      <c r="AW267" s="692"/>
      <c r="AX267" s="692"/>
      <c r="AY267" s="692"/>
      <c r="AZ267" s="692"/>
      <c r="BA267" s="692"/>
      <c r="BB267" s="692"/>
      <c r="BC267" s="692"/>
      <c r="BD267" s="692"/>
    </row>
    <row r="268" spans="1:56" s="60" customFormat="1" ht="30" customHeight="1" outlineLevel="1" x14ac:dyDescent="0.25">
      <c r="B268" s="728"/>
      <c r="C268" s="733"/>
      <c r="D268" s="763"/>
      <c r="E268" s="189">
        <v>0</v>
      </c>
      <c r="F268" s="56" t="s">
        <v>371</v>
      </c>
      <c r="G268" s="56" t="s">
        <v>381</v>
      </c>
      <c r="H268" s="253"/>
      <c r="I268" s="222"/>
      <c r="J268" s="134" t="s">
        <v>79</v>
      </c>
      <c r="K268" s="135"/>
      <c r="L268" s="134"/>
      <c r="M268" s="135"/>
      <c r="N268" s="134"/>
      <c r="O268" s="135"/>
      <c r="P268" s="134"/>
      <c r="Q268" s="135"/>
      <c r="R268" s="215"/>
      <c r="S268" s="229"/>
      <c r="T268" s="134"/>
      <c r="U268" s="139"/>
      <c r="V268" s="123"/>
      <c r="W268" s="139"/>
      <c r="X268" s="697" t="s">
        <v>808</v>
      </c>
      <c r="Y268" s="139" t="s">
        <v>76</v>
      </c>
      <c r="Z268" s="123"/>
      <c r="AA268" s="139"/>
      <c r="AB268" s="207"/>
      <c r="AC268" s="421"/>
      <c r="AD268" s="140"/>
      <c r="AE268" s="121"/>
      <c r="AF268" s="141"/>
      <c r="AG268" s="350"/>
      <c r="AH268" s="701" t="s">
        <v>77</v>
      </c>
      <c r="AI268" s="335" t="s">
        <v>77</v>
      </c>
      <c r="AJ268" s="701"/>
      <c r="AK268" s="351" t="s">
        <v>78</v>
      </c>
      <c r="AL268" s="701"/>
      <c r="AM268" s="352"/>
      <c r="AN268" s="701"/>
      <c r="AO268" s="353"/>
      <c r="AP268" s="387"/>
      <c r="AQ268" s="692"/>
      <c r="AR268" s="692"/>
      <c r="AS268" s="692"/>
      <c r="AT268" s="692"/>
      <c r="AU268" s="692"/>
      <c r="AV268" s="692"/>
      <c r="AW268" s="692"/>
      <c r="AX268" s="692"/>
      <c r="AY268" s="692"/>
      <c r="AZ268" s="692"/>
      <c r="BA268" s="692"/>
      <c r="BB268" s="692"/>
      <c r="BC268" s="692"/>
      <c r="BD268" s="692"/>
    </row>
    <row r="269" spans="1:56" s="60" customFormat="1" ht="30" customHeight="1" outlineLevel="1" x14ac:dyDescent="0.25">
      <c r="B269" s="728"/>
      <c r="C269" s="733"/>
      <c r="D269" s="763"/>
      <c r="E269" s="189">
        <v>0</v>
      </c>
      <c r="F269" s="56" t="s">
        <v>372</v>
      </c>
      <c r="G269" s="56" t="s">
        <v>378</v>
      </c>
      <c r="H269" s="253"/>
      <c r="I269" s="222"/>
      <c r="J269" s="134" t="s">
        <v>79</v>
      </c>
      <c r="K269" s="135"/>
      <c r="L269" s="134"/>
      <c r="M269" s="135"/>
      <c r="N269" s="134"/>
      <c r="O269" s="135"/>
      <c r="P269" s="134"/>
      <c r="Q269" s="135"/>
      <c r="R269" s="215"/>
      <c r="S269" s="229"/>
      <c r="T269" s="134"/>
      <c r="U269" s="139"/>
      <c r="V269" s="123"/>
      <c r="W269" s="139"/>
      <c r="X269" s="697" t="s">
        <v>808</v>
      </c>
      <c r="Y269" s="139" t="s">
        <v>76</v>
      </c>
      <c r="Z269" s="123"/>
      <c r="AA269" s="139"/>
      <c r="AB269" s="207"/>
      <c r="AC269" s="421"/>
      <c r="AD269" s="140"/>
      <c r="AE269" s="121"/>
      <c r="AF269" s="141"/>
      <c r="AG269" s="350"/>
      <c r="AH269" s="701" t="s">
        <v>77</v>
      </c>
      <c r="AI269" s="335" t="s">
        <v>77</v>
      </c>
      <c r="AJ269" s="701"/>
      <c r="AK269" s="351" t="s">
        <v>78</v>
      </c>
      <c r="AL269" s="701"/>
      <c r="AM269" s="352"/>
      <c r="AN269" s="701"/>
      <c r="AO269" s="353"/>
      <c r="AP269" s="387"/>
      <c r="AQ269" s="692"/>
      <c r="AR269" s="692"/>
      <c r="AS269" s="692"/>
      <c r="AT269" s="692"/>
      <c r="AU269" s="692"/>
      <c r="AV269" s="692"/>
      <c r="AW269" s="692"/>
      <c r="AX269" s="692"/>
      <c r="AY269" s="692"/>
      <c r="AZ269" s="692"/>
      <c r="BA269" s="692"/>
      <c r="BB269" s="692"/>
      <c r="BC269" s="692"/>
      <c r="BD269" s="692"/>
    </row>
    <row r="270" spans="1:56" s="60" customFormat="1" ht="30" customHeight="1" outlineLevel="1" x14ac:dyDescent="0.25">
      <c r="B270" s="728"/>
      <c r="C270" s="733"/>
      <c r="D270" s="763"/>
      <c r="E270" s="189">
        <v>0</v>
      </c>
      <c r="F270" s="56" t="s">
        <v>373</v>
      </c>
      <c r="G270" s="56" t="s">
        <v>378</v>
      </c>
      <c r="H270" s="253"/>
      <c r="I270" s="222"/>
      <c r="J270" s="134" t="s">
        <v>79</v>
      </c>
      <c r="K270" s="135"/>
      <c r="L270" s="134"/>
      <c r="M270" s="135"/>
      <c r="N270" s="134"/>
      <c r="O270" s="135"/>
      <c r="P270" s="134" t="s">
        <v>76</v>
      </c>
      <c r="Q270" s="135"/>
      <c r="R270" s="215"/>
      <c r="S270" s="229"/>
      <c r="T270" s="134"/>
      <c r="U270" s="139"/>
      <c r="V270" s="123"/>
      <c r="W270" s="139"/>
      <c r="X270" s="123" t="s">
        <v>79</v>
      </c>
      <c r="Y270" s="139"/>
      <c r="Z270" s="123"/>
      <c r="AA270" s="139"/>
      <c r="AB270" s="207"/>
      <c r="AC270" s="421"/>
      <c r="AD270" s="140"/>
      <c r="AE270" s="121"/>
      <c r="AF270" s="141"/>
      <c r="AG270" s="350"/>
      <c r="AH270" s="701"/>
      <c r="AI270" s="335" t="s">
        <v>77</v>
      </c>
      <c r="AJ270" s="701"/>
      <c r="AK270" s="351" t="s">
        <v>78</v>
      </c>
      <c r="AL270" s="701"/>
      <c r="AM270" s="352"/>
      <c r="AN270" s="701"/>
      <c r="AO270" s="353"/>
      <c r="AP270" s="387"/>
      <c r="AQ270" s="692"/>
      <c r="AR270" s="692"/>
      <c r="AS270" s="692"/>
      <c r="AT270" s="692"/>
      <c r="AU270" s="692"/>
      <c r="AV270" s="692"/>
      <c r="AW270" s="692"/>
      <c r="AX270" s="692"/>
      <c r="AY270" s="692"/>
      <c r="AZ270" s="692"/>
      <c r="BA270" s="692"/>
      <c r="BB270" s="692"/>
      <c r="BC270" s="692"/>
      <c r="BD270" s="692"/>
    </row>
    <row r="271" spans="1:56" s="60" customFormat="1" ht="60" customHeight="1" outlineLevel="1" x14ac:dyDescent="0.25">
      <c r="B271" s="728"/>
      <c r="C271" s="733" t="s">
        <v>184</v>
      </c>
      <c r="D271" s="763"/>
      <c r="E271" s="189">
        <v>10</v>
      </c>
      <c r="F271" s="56" t="s">
        <v>376</v>
      </c>
      <c r="G271" s="56" t="s">
        <v>719</v>
      </c>
      <c r="H271" s="253"/>
      <c r="I271" s="222"/>
      <c r="J271" s="134" t="s">
        <v>79</v>
      </c>
      <c r="K271" s="135"/>
      <c r="L271" s="134"/>
      <c r="M271" s="135"/>
      <c r="N271" s="134"/>
      <c r="O271" s="135"/>
      <c r="P271" s="134" t="s">
        <v>76</v>
      </c>
      <c r="Q271" s="135"/>
      <c r="R271" s="215"/>
      <c r="S271" s="229"/>
      <c r="T271" s="134"/>
      <c r="U271" s="139"/>
      <c r="V271" s="123"/>
      <c r="W271" s="139"/>
      <c r="X271" s="123" t="s">
        <v>79</v>
      </c>
      <c r="Y271" s="139"/>
      <c r="Z271" s="123"/>
      <c r="AA271" s="139"/>
      <c r="AB271" s="207"/>
      <c r="AC271" s="421"/>
      <c r="AD271" s="140"/>
      <c r="AE271" s="121"/>
      <c r="AF271" s="141"/>
      <c r="AG271" s="350"/>
      <c r="AH271" s="701" t="s">
        <v>77</v>
      </c>
      <c r="AI271" s="335" t="s">
        <v>77</v>
      </c>
      <c r="AJ271" s="701"/>
      <c r="AK271" s="351" t="s">
        <v>78</v>
      </c>
      <c r="AL271" s="701"/>
      <c r="AM271" s="352"/>
      <c r="AN271" s="701"/>
      <c r="AO271" s="353"/>
      <c r="AP271" s="387"/>
      <c r="AQ271" s="692"/>
      <c r="AR271" s="692"/>
      <c r="AS271" s="692"/>
      <c r="AT271" s="692"/>
      <c r="AU271" s="692"/>
      <c r="AV271" s="692"/>
      <c r="AW271" s="692"/>
      <c r="AX271" s="692"/>
      <c r="AY271" s="692"/>
      <c r="AZ271" s="692"/>
      <c r="BA271" s="692"/>
      <c r="BB271" s="692"/>
      <c r="BC271" s="692"/>
      <c r="BD271" s="692"/>
    </row>
    <row r="272" spans="1:56" s="60" customFormat="1" ht="30" customHeight="1" outlineLevel="1" x14ac:dyDescent="0.25">
      <c r="B272" s="728"/>
      <c r="C272" s="733"/>
      <c r="D272" s="763"/>
      <c r="E272" s="189"/>
      <c r="F272" s="336" t="s">
        <v>838</v>
      </c>
      <c r="G272" s="336" t="s">
        <v>832</v>
      </c>
      <c r="H272" s="626"/>
      <c r="I272" s="222"/>
      <c r="J272" s="134"/>
      <c r="K272" s="135"/>
      <c r="L272" s="134"/>
      <c r="M272" s="135"/>
      <c r="N272" s="134"/>
      <c r="O272" s="135"/>
      <c r="P272" s="134" t="s">
        <v>76</v>
      </c>
      <c r="Q272" s="135"/>
      <c r="R272" s="215"/>
      <c r="S272" s="229"/>
      <c r="T272" s="134"/>
      <c r="U272" s="139"/>
      <c r="V272" s="123"/>
      <c r="W272" s="139"/>
      <c r="X272" s="123"/>
      <c r="Y272" s="139"/>
      <c r="Z272" s="123" t="s">
        <v>820</v>
      </c>
      <c r="AA272" s="139"/>
      <c r="AB272" s="207"/>
      <c r="AC272" s="421"/>
      <c r="AD272" s="140"/>
      <c r="AE272" s="121"/>
      <c r="AF272" s="141"/>
      <c r="AG272" s="350"/>
      <c r="AH272" s="701"/>
      <c r="AI272" s="335" t="s">
        <v>78</v>
      </c>
      <c r="AJ272" s="701"/>
      <c r="AK272" s="351"/>
      <c r="AL272" s="701"/>
      <c r="AM272" s="352"/>
      <c r="AN272" s="701"/>
      <c r="AO272" s="353"/>
      <c r="AP272" s="387"/>
      <c r="AQ272" s="692"/>
      <c r="AR272" s="692"/>
      <c r="AS272" s="692"/>
      <c r="AT272" s="692"/>
      <c r="AU272" s="692"/>
      <c r="AV272" s="692"/>
      <c r="AW272" s="692"/>
      <c r="AX272" s="692"/>
      <c r="AY272" s="692"/>
      <c r="AZ272" s="692"/>
      <c r="BA272" s="692"/>
      <c r="BB272" s="692"/>
      <c r="BC272" s="692"/>
      <c r="BD272" s="692"/>
    </row>
    <row r="273" spans="1:56" s="60" customFormat="1" ht="45" customHeight="1" outlineLevel="1" x14ac:dyDescent="0.25">
      <c r="B273" s="728"/>
      <c r="C273" s="733"/>
      <c r="D273" s="763"/>
      <c r="E273" s="189">
        <v>5</v>
      </c>
      <c r="F273" s="56" t="s">
        <v>549</v>
      </c>
      <c r="G273" s="56" t="s">
        <v>818</v>
      </c>
      <c r="H273" s="253"/>
      <c r="I273" s="222"/>
      <c r="J273" s="134"/>
      <c r="K273" s="135"/>
      <c r="L273" s="134"/>
      <c r="M273" s="135"/>
      <c r="N273" s="134"/>
      <c r="O273" s="135"/>
      <c r="P273" s="134" t="s">
        <v>76</v>
      </c>
      <c r="Q273" s="135"/>
      <c r="R273" s="215"/>
      <c r="S273" s="229"/>
      <c r="T273" s="134"/>
      <c r="U273" s="139"/>
      <c r="V273" s="123"/>
      <c r="W273" s="139"/>
      <c r="X273" s="123"/>
      <c r="Y273" s="139"/>
      <c r="Z273" s="123" t="s">
        <v>820</v>
      </c>
      <c r="AA273" s="139"/>
      <c r="AB273" s="207"/>
      <c r="AC273" s="421"/>
      <c r="AD273" s="140"/>
      <c r="AE273" s="121"/>
      <c r="AF273" s="141"/>
      <c r="AG273" s="350"/>
      <c r="AH273" s="701"/>
      <c r="AI273" s="335"/>
      <c r="AJ273" s="701"/>
      <c r="AK273" s="351" t="s">
        <v>78</v>
      </c>
      <c r="AL273" s="701"/>
      <c r="AM273" s="352"/>
      <c r="AN273" s="701"/>
      <c r="AO273" s="353"/>
      <c r="AP273" s="387"/>
      <c r="AQ273" s="692"/>
      <c r="AR273" s="692"/>
      <c r="AS273" s="692"/>
      <c r="AT273" s="692"/>
      <c r="AU273" s="692"/>
      <c r="AV273" s="692"/>
      <c r="AW273" s="692"/>
      <c r="AX273" s="692"/>
      <c r="AY273" s="692"/>
      <c r="AZ273" s="692"/>
      <c r="BA273" s="692"/>
      <c r="BB273" s="692"/>
      <c r="BC273" s="692"/>
      <c r="BD273" s="692"/>
    </row>
    <row r="274" spans="1:56" s="60" customFormat="1" ht="30" customHeight="1" outlineLevel="1" x14ac:dyDescent="0.25">
      <c r="B274" s="728"/>
      <c r="C274" s="740" t="s">
        <v>185</v>
      </c>
      <c r="D274" s="763"/>
      <c r="E274" s="189"/>
      <c r="F274" s="56" t="s">
        <v>837</v>
      </c>
      <c r="G274" s="56" t="s">
        <v>833</v>
      </c>
      <c r="H274" s="253"/>
      <c r="I274" s="222"/>
      <c r="J274" s="134"/>
      <c r="K274" s="135"/>
      <c r="L274" s="134"/>
      <c r="M274" s="135"/>
      <c r="N274" s="134"/>
      <c r="O274" s="135"/>
      <c r="P274" s="134" t="s">
        <v>76</v>
      </c>
      <c r="Q274" s="135"/>
      <c r="R274" s="215"/>
      <c r="S274" s="229"/>
      <c r="T274" s="134"/>
      <c r="U274" s="139"/>
      <c r="V274" s="123"/>
      <c r="W274" s="139"/>
      <c r="X274" s="123"/>
      <c r="Y274" s="139"/>
      <c r="Z274" s="123" t="s">
        <v>820</v>
      </c>
      <c r="AA274" s="139"/>
      <c r="AB274" s="207"/>
      <c r="AC274" s="421"/>
      <c r="AD274" s="140"/>
      <c r="AE274" s="121"/>
      <c r="AF274" s="141"/>
      <c r="AG274" s="350"/>
      <c r="AH274" s="701"/>
      <c r="AI274" s="335" t="s">
        <v>78</v>
      </c>
      <c r="AJ274" s="701"/>
      <c r="AK274" s="351"/>
      <c r="AL274" s="701"/>
      <c r="AM274" s="352"/>
      <c r="AN274" s="701"/>
      <c r="AO274" s="353"/>
      <c r="AP274" s="387"/>
      <c r="AQ274" s="692"/>
      <c r="AR274" s="692"/>
      <c r="AS274" s="692"/>
      <c r="AT274" s="692"/>
      <c r="AU274" s="692"/>
      <c r="AV274" s="692"/>
      <c r="AW274" s="692"/>
      <c r="AX274" s="692"/>
      <c r="AY274" s="692"/>
      <c r="AZ274" s="692"/>
      <c r="BA274" s="692"/>
      <c r="BB274" s="692"/>
      <c r="BC274" s="692"/>
      <c r="BD274" s="692"/>
    </row>
    <row r="275" spans="1:56" s="60" customFormat="1" ht="20.100000000000001" customHeight="1" outlineLevel="1" x14ac:dyDescent="0.25">
      <c r="B275" s="728"/>
      <c r="C275" s="741"/>
      <c r="D275" s="763"/>
      <c r="E275" s="189">
        <v>5</v>
      </c>
      <c r="F275" s="56" t="s">
        <v>717</v>
      </c>
      <c r="G275" s="56" t="s">
        <v>718</v>
      </c>
      <c r="H275" s="253"/>
      <c r="I275" s="222"/>
      <c r="J275" s="134"/>
      <c r="K275" s="135"/>
      <c r="L275" s="134"/>
      <c r="M275" s="135"/>
      <c r="N275" s="134"/>
      <c r="O275" s="135"/>
      <c r="P275" s="134" t="s">
        <v>76</v>
      </c>
      <c r="Q275" s="135"/>
      <c r="R275" s="215"/>
      <c r="S275" s="229"/>
      <c r="T275" s="134"/>
      <c r="U275" s="139"/>
      <c r="V275" s="123"/>
      <c r="W275" s="139"/>
      <c r="X275" s="123"/>
      <c r="Y275" s="139"/>
      <c r="Z275" s="123"/>
      <c r="AA275" s="139"/>
      <c r="AB275" s="207"/>
      <c r="AC275" s="421" t="s">
        <v>79</v>
      </c>
      <c r="AD275" s="140"/>
      <c r="AE275" s="121"/>
      <c r="AF275" s="141"/>
      <c r="AG275" s="350"/>
      <c r="AH275" s="701"/>
      <c r="AI275" s="335"/>
      <c r="AJ275" s="701"/>
      <c r="AK275" s="351"/>
      <c r="AL275" s="701"/>
      <c r="AM275" s="352"/>
      <c r="AN275" s="701" t="s">
        <v>78</v>
      </c>
      <c r="AO275" s="353"/>
      <c r="AP275" s="387"/>
      <c r="AQ275" s="692"/>
      <c r="AR275" s="692"/>
      <c r="AS275" s="692"/>
      <c r="AT275" s="692"/>
      <c r="AU275" s="692"/>
      <c r="AV275" s="692"/>
      <c r="AW275" s="692"/>
      <c r="AX275" s="692"/>
      <c r="AY275" s="692"/>
      <c r="AZ275" s="692"/>
      <c r="BA275" s="692"/>
      <c r="BB275" s="692"/>
      <c r="BC275" s="692"/>
      <c r="BD275" s="692"/>
    </row>
    <row r="276" spans="1:56" s="60" customFormat="1" ht="30" customHeight="1" outlineLevel="1" x14ac:dyDescent="0.25">
      <c r="B276" s="728"/>
      <c r="C276" s="733" t="s">
        <v>186</v>
      </c>
      <c r="D276" s="763"/>
      <c r="E276" s="767">
        <v>5</v>
      </c>
      <c r="F276" s="804" t="s">
        <v>384</v>
      </c>
      <c r="G276" s="56" t="s">
        <v>383</v>
      </c>
      <c r="H276" s="253"/>
      <c r="I276" s="244"/>
      <c r="J276" s="183" t="s">
        <v>79</v>
      </c>
      <c r="K276" s="184"/>
      <c r="L276" s="183"/>
      <c r="M276" s="184"/>
      <c r="N276" s="183"/>
      <c r="O276" s="184"/>
      <c r="P276" s="183" t="s">
        <v>76</v>
      </c>
      <c r="Q276" s="184"/>
      <c r="R276" s="585"/>
      <c r="S276" s="245"/>
      <c r="T276" s="183"/>
      <c r="U276" s="185"/>
      <c r="V276" s="124"/>
      <c r="W276" s="185"/>
      <c r="X276" s="124" t="s">
        <v>79</v>
      </c>
      <c r="Y276" s="185"/>
      <c r="Z276" s="124"/>
      <c r="AA276" s="185"/>
      <c r="AB276" s="206"/>
      <c r="AC276" s="427"/>
      <c r="AD276" s="583"/>
      <c r="AE276" s="124"/>
      <c r="AF276" s="187"/>
      <c r="AG276" s="584"/>
      <c r="AH276" s="703" t="s">
        <v>77</v>
      </c>
      <c r="AI276" s="267" t="s">
        <v>77</v>
      </c>
      <c r="AJ276" s="703" t="s">
        <v>78</v>
      </c>
      <c r="AK276" s="267"/>
      <c r="AL276" s="703"/>
      <c r="AM276" s="267"/>
      <c r="AN276" s="703"/>
      <c r="AO276" s="271"/>
      <c r="AP276" s="387"/>
      <c r="AQ276" s="692"/>
      <c r="AR276" s="692"/>
      <c r="AS276" s="692"/>
      <c r="AT276" s="692"/>
      <c r="AU276" s="692"/>
      <c r="AV276" s="692"/>
      <c r="AW276" s="692"/>
      <c r="AX276" s="692"/>
      <c r="AY276" s="692"/>
      <c r="AZ276" s="692"/>
      <c r="BA276" s="692"/>
      <c r="BB276" s="692"/>
      <c r="BC276" s="692"/>
      <c r="BD276" s="692"/>
    </row>
    <row r="277" spans="1:56" s="60" customFormat="1" ht="45" customHeight="1" outlineLevel="1" x14ac:dyDescent="0.25">
      <c r="B277" s="728"/>
      <c r="C277" s="733"/>
      <c r="D277" s="763"/>
      <c r="E277" s="767"/>
      <c r="F277" s="804"/>
      <c r="G277" s="56" t="s">
        <v>385</v>
      </c>
      <c r="H277" s="253"/>
      <c r="I277" s="238"/>
      <c r="J277" s="183" t="s">
        <v>79</v>
      </c>
      <c r="K277" s="184"/>
      <c r="L277" s="183"/>
      <c r="M277" s="184"/>
      <c r="N277" s="183"/>
      <c r="O277" s="184"/>
      <c r="P277" s="183" t="s">
        <v>76</v>
      </c>
      <c r="Q277" s="148"/>
      <c r="R277" s="337"/>
      <c r="S277" s="239"/>
      <c r="T277" s="147"/>
      <c r="U277" s="136"/>
      <c r="V277" s="122"/>
      <c r="W277" s="136"/>
      <c r="X277" s="124" t="s">
        <v>79</v>
      </c>
      <c r="Y277" s="136"/>
      <c r="Z277" s="122"/>
      <c r="AA277" s="136"/>
      <c r="AB277" s="205"/>
      <c r="AC277" s="423"/>
      <c r="AD277" s="155"/>
      <c r="AE277" s="122"/>
      <c r="AF277" s="138"/>
      <c r="AG277" s="616"/>
      <c r="AH277" s="703" t="s">
        <v>77</v>
      </c>
      <c r="AI277" s="267" t="s">
        <v>77</v>
      </c>
      <c r="AJ277" s="703" t="s">
        <v>78</v>
      </c>
      <c r="AK277" s="269"/>
      <c r="AL277" s="700"/>
      <c r="AM277" s="269"/>
      <c r="AN277" s="700"/>
      <c r="AO277" s="274"/>
      <c r="AP277" s="389"/>
      <c r="AQ277" s="692"/>
      <c r="AR277" s="692"/>
      <c r="AS277" s="692"/>
      <c r="AT277" s="692"/>
      <c r="AU277" s="692"/>
      <c r="AV277" s="692"/>
      <c r="AW277" s="692"/>
      <c r="AX277" s="692"/>
      <c r="AY277" s="692"/>
      <c r="AZ277" s="692"/>
      <c r="BA277" s="692"/>
      <c r="BB277" s="692"/>
      <c r="BC277" s="692"/>
      <c r="BD277" s="692"/>
    </row>
    <row r="278" spans="1:56" s="60" customFormat="1" ht="20.100000000000001" customHeight="1" outlineLevel="1" x14ac:dyDescent="0.25">
      <c r="B278" s="728"/>
      <c r="C278" s="733"/>
      <c r="D278" s="763"/>
      <c r="E278" s="189">
        <v>0</v>
      </c>
      <c r="F278" s="336" t="s">
        <v>591</v>
      </c>
      <c r="G278" s="625" t="s">
        <v>753</v>
      </c>
      <c r="H278" s="253"/>
      <c r="I278" s="238"/>
      <c r="J278" s="147" t="s">
        <v>79</v>
      </c>
      <c r="K278" s="148"/>
      <c r="L278" s="147"/>
      <c r="M278" s="148"/>
      <c r="N278" s="147"/>
      <c r="O278" s="148"/>
      <c r="P278" s="147" t="s">
        <v>76</v>
      </c>
      <c r="Q278" s="148"/>
      <c r="R278" s="237"/>
      <c r="S278" s="239"/>
      <c r="T278" s="147"/>
      <c r="U278" s="136"/>
      <c r="V278" s="147"/>
      <c r="W278" s="136"/>
      <c r="X278" s="124" t="s">
        <v>79</v>
      </c>
      <c r="Y278" s="136"/>
      <c r="Z278" s="147"/>
      <c r="AA278" s="136"/>
      <c r="AB278" s="237"/>
      <c r="AC278" s="423"/>
      <c r="AD278" s="137"/>
      <c r="AE278" s="338"/>
      <c r="AF278" s="138"/>
      <c r="AG278" s="340"/>
      <c r="AH278" s="703" t="s">
        <v>77</v>
      </c>
      <c r="AI278" s="267" t="s">
        <v>77</v>
      </c>
      <c r="AJ278" s="703" t="s">
        <v>78</v>
      </c>
      <c r="AK278" s="342"/>
      <c r="AL278" s="700"/>
      <c r="AM278" s="343"/>
      <c r="AN278" s="700"/>
      <c r="AO278" s="344"/>
      <c r="AP278" s="405"/>
      <c r="AQ278" s="692"/>
      <c r="AR278" s="692"/>
      <c r="AS278" s="692"/>
      <c r="AT278" s="692"/>
      <c r="AU278" s="692"/>
      <c r="AV278" s="692"/>
      <c r="AW278" s="692"/>
      <c r="AX278" s="692"/>
      <c r="AY278" s="692"/>
      <c r="AZ278" s="692"/>
      <c r="BA278" s="692"/>
      <c r="BB278" s="692"/>
      <c r="BC278" s="692"/>
      <c r="BD278" s="692"/>
    </row>
    <row r="279" spans="1:56" s="60" customFormat="1" ht="120" customHeight="1" outlineLevel="1" x14ac:dyDescent="0.25">
      <c r="B279" s="728"/>
      <c r="C279" s="733"/>
      <c r="D279" s="763"/>
      <c r="E279" s="189">
        <v>10</v>
      </c>
      <c r="F279" s="56" t="s">
        <v>374</v>
      </c>
      <c r="G279" s="56" t="s">
        <v>821</v>
      </c>
      <c r="H279" s="253"/>
      <c r="I279" s="238"/>
      <c r="J279" s="147" t="s">
        <v>79</v>
      </c>
      <c r="K279" s="148"/>
      <c r="L279" s="147"/>
      <c r="M279" s="148"/>
      <c r="N279" s="147"/>
      <c r="O279" s="148"/>
      <c r="P279" s="147" t="s">
        <v>76</v>
      </c>
      <c r="Q279" s="148"/>
      <c r="R279" s="237"/>
      <c r="S279" s="239"/>
      <c r="T279" s="147"/>
      <c r="U279" s="136"/>
      <c r="V279" s="122"/>
      <c r="W279" s="136"/>
      <c r="X279" s="696" t="s">
        <v>808</v>
      </c>
      <c r="Y279" s="136"/>
      <c r="Z279" s="122"/>
      <c r="AA279" s="136"/>
      <c r="AB279" s="205"/>
      <c r="AC279" s="423"/>
      <c r="AD279" s="137" t="s">
        <v>79</v>
      </c>
      <c r="AE279" s="133"/>
      <c r="AF279" s="138"/>
      <c r="AG279" s="272"/>
      <c r="AH279" s="700" t="s">
        <v>77</v>
      </c>
      <c r="AI279" s="269" t="s">
        <v>77</v>
      </c>
      <c r="AJ279" s="700"/>
      <c r="AK279" s="282" t="s">
        <v>78</v>
      </c>
      <c r="AL279" s="700"/>
      <c r="AM279" s="273"/>
      <c r="AN279" s="700"/>
      <c r="AO279" s="274"/>
      <c r="AP279" s="394"/>
      <c r="AQ279" s="692"/>
      <c r="AR279" s="692"/>
      <c r="AS279" s="692"/>
      <c r="AT279" s="692"/>
      <c r="AU279" s="692"/>
      <c r="AV279" s="692"/>
      <c r="AW279" s="692"/>
      <c r="AX279" s="692"/>
      <c r="AY279" s="692"/>
      <c r="AZ279" s="692"/>
      <c r="BA279" s="692"/>
      <c r="BB279" s="692"/>
      <c r="BC279" s="692"/>
      <c r="BD279" s="692"/>
    </row>
    <row r="280" spans="1:56" s="60" customFormat="1" ht="53.25" customHeight="1" outlineLevel="1" x14ac:dyDescent="0.25">
      <c r="B280" s="728"/>
      <c r="C280" s="733"/>
      <c r="D280" s="763"/>
      <c r="E280" s="189">
        <v>0</v>
      </c>
      <c r="F280" s="56" t="s">
        <v>811</v>
      </c>
      <c r="G280" s="56" t="s">
        <v>843</v>
      </c>
      <c r="H280" s="253"/>
      <c r="I280" s="238"/>
      <c r="J280" s="147" t="s">
        <v>79</v>
      </c>
      <c r="K280" s="148"/>
      <c r="L280" s="147"/>
      <c r="M280" s="148"/>
      <c r="N280" s="147"/>
      <c r="O280" s="148"/>
      <c r="P280" s="147" t="s">
        <v>76</v>
      </c>
      <c r="Q280" s="148"/>
      <c r="R280" s="237"/>
      <c r="S280" s="239"/>
      <c r="T280" s="147"/>
      <c r="U280" s="136"/>
      <c r="V280" s="122"/>
      <c r="W280" s="136"/>
      <c r="X280" s="122"/>
      <c r="Y280" s="136"/>
      <c r="Z280" s="122"/>
      <c r="AA280" s="136"/>
      <c r="AB280" s="205"/>
      <c r="AC280" s="423" t="s">
        <v>79</v>
      </c>
      <c r="AD280" s="137"/>
      <c r="AE280" s="133"/>
      <c r="AF280" s="138"/>
      <c r="AG280" s="272"/>
      <c r="AH280" s="700"/>
      <c r="AI280" s="269" t="s">
        <v>77</v>
      </c>
      <c r="AJ280" s="700"/>
      <c r="AK280" s="282" t="s">
        <v>78</v>
      </c>
      <c r="AL280" s="700"/>
      <c r="AM280" s="273"/>
      <c r="AN280" s="700"/>
      <c r="AO280" s="274"/>
      <c r="AP280" s="394"/>
      <c r="AQ280" s="692"/>
      <c r="AR280" s="692"/>
      <c r="AS280" s="692"/>
      <c r="AT280" s="692"/>
      <c r="AU280" s="692"/>
      <c r="AV280" s="692"/>
      <c r="AW280" s="692"/>
      <c r="AX280" s="692"/>
      <c r="AY280" s="692"/>
      <c r="AZ280" s="692"/>
      <c r="BA280" s="692"/>
      <c r="BB280" s="692"/>
      <c r="BC280" s="692"/>
      <c r="BD280" s="692"/>
    </row>
    <row r="281" spans="1:56" s="60" customFormat="1" ht="60" customHeight="1" outlineLevel="1" x14ac:dyDescent="0.25">
      <c r="B281" s="728"/>
      <c r="C281" s="733" t="s">
        <v>187</v>
      </c>
      <c r="D281" s="763"/>
      <c r="E281" s="189">
        <v>10</v>
      </c>
      <c r="F281" s="56" t="s">
        <v>377</v>
      </c>
      <c r="G281" s="56" t="s">
        <v>822</v>
      </c>
      <c r="H281" s="253"/>
      <c r="I281" s="238"/>
      <c r="J281" s="147" t="s">
        <v>79</v>
      </c>
      <c r="K281" s="148"/>
      <c r="L281" s="147"/>
      <c r="M281" s="148"/>
      <c r="N281" s="147"/>
      <c r="O281" s="148"/>
      <c r="P281" s="147" t="s">
        <v>76</v>
      </c>
      <c r="Q281" s="148"/>
      <c r="R281" s="237"/>
      <c r="S281" s="239"/>
      <c r="T281" s="147"/>
      <c r="U281" s="136"/>
      <c r="V281" s="122"/>
      <c r="W281" s="136"/>
      <c r="X281" s="122"/>
      <c r="Y281" s="136"/>
      <c r="Z281" s="122"/>
      <c r="AA281" s="136"/>
      <c r="AB281" s="205"/>
      <c r="AC281" s="423" t="s">
        <v>79</v>
      </c>
      <c r="AD281" s="137"/>
      <c r="AE281" s="133"/>
      <c r="AF281" s="138"/>
      <c r="AG281" s="272"/>
      <c r="AH281" s="700"/>
      <c r="AI281" s="269"/>
      <c r="AJ281" s="700"/>
      <c r="AK281" s="282"/>
      <c r="AL281" s="700"/>
      <c r="AM281" s="273"/>
      <c r="AN281" s="700" t="s">
        <v>78</v>
      </c>
      <c r="AO281" s="274"/>
      <c r="AP281" s="394"/>
      <c r="AQ281" s="692"/>
      <c r="AR281" s="692"/>
      <c r="AS281" s="692"/>
      <c r="AT281" s="692"/>
      <c r="AU281" s="692"/>
      <c r="AV281" s="692"/>
      <c r="AW281" s="692"/>
      <c r="AX281" s="692"/>
      <c r="AY281" s="692"/>
      <c r="AZ281" s="692"/>
      <c r="BA281" s="692"/>
      <c r="BB281" s="692"/>
      <c r="BC281" s="692"/>
      <c r="BD281" s="692"/>
    </row>
    <row r="282" spans="1:56" s="60" customFormat="1" ht="30" customHeight="1" outlineLevel="1" x14ac:dyDescent="0.25">
      <c r="B282" s="728"/>
      <c r="C282" s="733"/>
      <c r="D282" s="763"/>
      <c r="E282" s="326">
        <v>10</v>
      </c>
      <c r="F282" s="81" t="s">
        <v>375</v>
      </c>
      <c r="G282" s="81" t="s">
        <v>386</v>
      </c>
      <c r="H282" s="253"/>
      <c r="I282" s="244"/>
      <c r="J282" s="183" t="s">
        <v>79</v>
      </c>
      <c r="K282" s="184"/>
      <c r="L282" s="183"/>
      <c r="M282" s="184"/>
      <c r="N282" s="183"/>
      <c r="O282" s="184"/>
      <c r="P282" s="183" t="s">
        <v>76</v>
      </c>
      <c r="Q282" s="184"/>
      <c r="R282" s="243"/>
      <c r="S282" s="245"/>
      <c r="T282" s="183"/>
      <c r="U282" s="185"/>
      <c r="V282" s="124"/>
      <c r="W282" s="185"/>
      <c r="X282" s="124"/>
      <c r="Y282" s="185"/>
      <c r="Z282" s="124"/>
      <c r="AA282" s="185"/>
      <c r="AB282" s="206"/>
      <c r="AC282" s="427" t="s">
        <v>79</v>
      </c>
      <c r="AD282" s="186"/>
      <c r="AE282" s="128"/>
      <c r="AF282" s="187"/>
      <c r="AG282" s="266"/>
      <c r="AH282" s="703"/>
      <c r="AI282" s="267"/>
      <c r="AJ282" s="703"/>
      <c r="AK282" s="268"/>
      <c r="AL282" s="703"/>
      <c r="AM282" s="270"/>
      <c r="AN282" s="703" t="s">
        <v>78</v>
      </c>
      <c r="AO282" s="271"/>
      <c r="AP282" s="629"/>
      <c r="AQ282" s="692"/>
      <c r="AR282" s="692"/>
      <c r="AS282" s="692"/>
      <c r="AT282" s="692"/>
      <c r="AU282" s="692"/>
      <c r="AV282" s="692"/>
      <c r="AW282" s="692"/>
      <c r="AX282" s="692"/>
      <c r="AY282" s="692"/>
      <c r="AZ282" s="692"/>
      <c r="BA282" s="692"/>
      <c r="BB282" s="692"/>
      <c r="BC282" s="692"/>
      <c r="BD282" s="692"/>
    </row>
    <row r="283" spans="1:56" s="164" customFormat="1" ht="15" customHeight="1" x14ac:dyDescent="0.25">
      <c r="A283" s="164" t="s">
        <v>106</v>
      </c>
      <c r="B283" s="727" t="s">
        <v>33</v>
      </c>
      <c r="C283" s="95" t="s">
        <v>34</v>
      </c>
      <c r="D283" s="96"/>
      <c r="E283" s="318">
        <f>SUM(E285:E295)</f>
        <v>50.5</v>
      </c>
      <c r="F283" s="84"/>
      <c r="G283" s="84"/>
      <c r="H283" s="188"/>
      <c r="I283" s="224"/>
      <c r="J283" s="178"/>
      <c r="K283" s="179"/>
      <c r="L283" s="178"/>
      <c r="M283" s="179"/>
      <c r="N283" s="178"/>
      <c r="O283" s="179"/>
      <c r="P283" s="178"/>
      <c r="Q283" s="179"/>
      <c r="R283" s="217"/>
      <c r="S283" s="231"/>
      <c r="T283" s="178"/>
      <c r="U283" s="180"/>
      <c r="V283" s="127"/>
      <c r="W283" s="180"/>
      <c r="X283" s="127"/>
      <c r="Y283" s="180"/>
      <c r="Z283" s="127"/>
      <c r="AA283" s="180"/>
      <c r="AB283" s="432"/>
      <c r="AC283" s="425"/>
      <c r="AD283" s="181"/>
      <c r="AE283" s="126"/>
      <c r="AF283" s="182"/>
      <c r="AG283" s="261"/>
      <c r="AH283" s="709"/>
      <c r="AI283" s="262"/>
      <c r="AJ283" s="709"/>
      <c r="AK283" s="263"/>
      <c r="AL283" s="709"/>
      <c r="AM283" s="264"/>
      <c r="AN283" s="709"/>
      <c r="AO283" s="265"/>
      <c r="AP283" s="390"/>
      <c r="AQ283" s="693"/>
      <c r="AR283" s="693"/>
      <c r="AS283" s="693"/>
      <c r="AT283" s="693"/>
      <c r="AU283" s="693"/>
      <c r="AV283" s="693"/>
      <c r="AW283" s="693"/>
      <c r="AX283" s="693"/>
      <c r="AY283" s="693"/>
      <c r="AZ283" s="693"/>
      <c r="BA283" s="693"/>
      <c r="BB283" s="693"/>
      <c r="BC283" s="693"/>
      <c r="BD283" s="693"/>
    </row>
    <row r="284" spans="1:56" s="60" customFormat="1" ht="45" customHeight="1" outlineLevel="1" x14ac:dyDescent="0.25">
      <c r="B284" s="728"/>
      <c r="C284" s="765" t="s">
        <v>475</v>
      </c>
      <c r="D284" s="763" t="s">
        <v>629</v>
      </c>
      <c r="E284" s="627"/>
      <c r="F284" s="56" t="s">
        <v>839</v>
      </c>
      <c r="G284" s="56" t="s">
        <v>834</v>
      </c>
      <c r="H284" s="253"/>
      <c r="I284" s="222"/>
      <c r="J284" s="134" t="s">
        <v>79</v>
      </c>
      <c r="K284" s="135" t="s">
        <v>79</v>
      </c>
      <c r="L284" s="134" t="s">
        <v>79</v>
      </c>
      <c r="M284" s="135"/>
      <c r="N284" s="134"/>
      <c r="O284" s="135"/>
      <c r="P284" s="134" t="s">
        <v>76</v>
      </c>
      <c r="Q284" s="135"/>
      <c r="R284" s="215"/>
      <c r="S284" s="229"/>
      <c r="T284" s="134"/>
      <c r="U284" s="139"/>
      <c r="V284" s="123"/>
      <c r="W284" s="139"/>
      <c r="X284" s="123"/>
      <c r="Y284" s="139" t="s">
        <v>79</v>
      </c>
      <c r="Z284" s="123" t="s">
        <v>820</v>
      </c>
      <c r="AA284" s="139"/>
      <c r="AB284" s="207"/>
      <c r="AC284" s="421"/>
      <c r="AD284" s="140"/>
      <c r="AE284" s="121"/>
      <c r="AF284" s="141"/>
      <c r="AG284" s="350"/>
      <c r="AH284" s="701"/>
      <c r="AI284" s="335" t="s">
        <v>77</v>
      </c>
      <c r="AJ284" s="701"/>
      <c r="AK284" s="351" t="s">
        <v>77</v>
      </c>
      <c r="AL284" s="701"/>
      <c r="AM284" s="352"/>
      <c r="AN284" s="701" t="s">
        <v>78</v>
      </c>
      <c r="AO284" s="353"/>
      <c r="AP284" s="387"/>
      <c r="AQ284" s="692"/>
      <c r="AR284" s="692"/>
      <c r="AS284" s="692"/>
      <c r="AT284" s="692"/>
      <c r="AU284" s="692"/>
      <c r="AV284" s="692"/>
      <c r="AW284" s="692"/>
      <c r="AX284" s="692"/>
      <c r="AY284" s="692"/>
      <c r="AZ284" s="692"/>
      <c r="BA284" s="692"/>
      <c r="BB284" s="692"/>
      <c r="BC284" s="692"/>
      <c r="BD284" s="692"/>
    </row>
    <row r="285" spans="1:56" s="60" customFormat="1" ht="45" customHeight="1" outlineLevel="1" x14ac:dyDescent="0.25">
      <c r="B285" s="728"/>
      <c r="C285" s="741"/>
      <c r="D285" s="763"/>
      <c r="E285" s="189">
        <f>3+3</f>
        <v>6</v>
      </c>
      <c r="F285" s="804" t="s">
        <v>768</v>
      </c>
      <c r="G285" s="56" t="s">
        <v>478</v>
      </c>
      <c r="H285" s="253"/>
      <c r="I285" s="222"/>
      <c r="J285" s="134" t="s">
        <v>79</v>
      </c>
      <c r="K285" s="135" t="s">
        <v>79</v>
      </c>
      <c r="L285" s="134" t="s">
        <v>79</v>
      </c>
      <c r="M285" s="135"/>
      <c r="N285" s="134"/>
      <c r="O285" s="135"/>
      <c r="P285" s="134" t="s">
        <v>76</v>
      </c>
      <c r="Q285" s="135"/>
      <c r="R285" s="215"/>
      <c r="S285" s="229"/>
      <c r="T285" s="134"/>
      <c r="U285" s="139"/>
      <c r="V285" s="123"/>
      <c r="W285" s="139"/>
      <c r="X285" s="123" t="s">
        <v>79</v>
      </c>
      <c r="Y285" s="139"/>
      <c r="Z285" s="123" t="s">
        <v>79</v>
      </c>
      <c r="AA285" s="139"/>
      <c r="AB285" s="207"/>
      <c r="AC285" s="421"/>
      <c r="AD285" s="140"/>
      <c r="AE285" s="121"/>
      <c r="AF285" s="141"/>
      <c r="AG285" s="350"/>
      <c r="AH285" s="700" t="s">
        <v>77</v>
      </c>
      <c r="AI285" s="269" t="s">
        <v>78</v>
      </c>
      <c r="AJ285" s="700"/>
      <c r="AK285" s="282"/>
      <c r="AL285" s="700"/>
      <c r="AM285" s="273"/>
      <c r="AN285" s="700"/>
      <c r="AO285" s="353"/>
      <c r="AP285" s="387"/>
      <c r="AQ285" s="692"/>
      <c r="AR285" s="692"/>
      <c r="AS285" s="692"/>
      <c r="AT285" s="692"/>
      <c r="AU285" s="692"/>
      <c r="AV285" s="692"/>
      <c r="AW285" s="692"/>
      <c r="AX285" s="692"/>
      <c r="AY285" s="692"/>
      <c r="AZ285" s="692"/>
      <c r="BA285" s="692"/>
      <c r="BB285" s="692"/>
      <c r="BC285" s="692"/>
      <c r="BD285" s="692"/>
    </row>
    <row r="286" spans="1:56" s="60" customFormat="1" ht="30" customHeight="1" outlineLevel="1" x14ac:dyDescent="0.25">
      <c r="B286" s="728"/>
      <c r="C286" s="887" t="s">
        <v>466</v>
      </c>
      <c r="D286" s="763"/>
      <c r="E286" s="767">
        <v>10</v>
      </c>
      <c r="F286" s="804"/>
      <c r="G286" s="56" t="s">
        <v>476</v>
      </c>
      <c r="H286" s="253"/>
      <c r="I286" s="222"/>
      <c r="J286" s="134" t="s">
        <v>79</v>
      </c>
      <c r="K286" s="135"/>
      <c r="L286" s="134"/>
      <c r="M286" s="135"/>
      <c r="N286" s="134"/>
      <c r="O286" s="135"/>
      <c r="P286" s="134" t="s">
        <v>76</v>
      </c>
      <c r="Q286" s="135"/>
      <c r="R286" s="215"/>
      <c r="S286" s="229"/>
      <c r="T286" s="134"/>
      <c r="U286" s="139"/>
      <c r="V286" s="123"/>
      <c r="W286" s="139"/>
      <c r="X286" s="123" t="s">
        <v>79</v>
      </c>
      <c r="Y286" s="139"/>
      <c r="Z286" s="123" t="s">
        <v>79</v>
      </c>
      <c r="AA286" s="139"/>
      <c r="AB286" s="207"/>
      <c r="AC286" s="421"/>
      <c r="AD286" s="140"/>
      <c r="AE286" s="121"/>
      <c r="AF286" s="141"/>
      <c r="AG286" s="350"/>
      <c r="AH286" s="700" t="s">
        <v>77</v>
      </c>
      <c r="AI286" s="269" t="s">
        <v>77</v>
      </c>
      <c r="AJ286" s="700"/>
      <c r="AK286" s="282" t="s">
        <v>77</v>
      </c>
      <c r="AL286" s="700"/>
      <c r="AM286" s="273"/>
      <c r="AN286" s="700" t="s">
        <v>78</v>
      </c>
      <c r="AO286" s="353"/>
      <c r="AP286" s="387"/>
      <c r="AQ286" s="692"/>
      <c r="AR286" s="692"/>
      <c r="AS286" s="692"/>
      <c r="AT286" s="692"/>
      <c r="AU286" s="692"/>
      <c r="AV286" s="692"/>
      <c r="AW286" s="692"/>
      <c r="AX286" s="692"/>
      <c r="AY286" s="692"/>
      <c r="AZ286" s="692"/>
      <c r="BA286" s="692"/>
      <c r="BB286" s="692"/>
      <c r="BC286" s="692"/>
      <c r="BD286" s="692"/>
    </row>
    <row r="287" spans="1:56" s="60" customFormat="1" ht="30" customHeight="1" outlineLevel="1" x14ac:dyDescent="0.25">
      <c r="B287" s="728"/>
      <c r="C287" s="887"/>
      <c r="D287" s="763"/>
      <c r="E287" s="767"/>
      <c r="F287" s="804"/>
      <c r="G287" s="56" t="s">
        <v>477</v>
      </c>
      <c r="H287" s="253"/>
      <c r="I287" s="222"/>
      <c r="J287" s="134" t="s">
        <v>76</v>
      </c>
      <c r="K287" s="135"/>
      <c r="L287" s="134"/>
      <c r="M287" s="135"/>
      <c r="N287" s="134"/>
      <c r="O287" s="135"/>
      <c r="P287" s="134"/>
      <c r="Q287" s="135"/>
      <c r="R287" s="215"/>
      <c r="S287" s="229"/>
      <c r="T287" s="134"/>
      <c r="U287" s="139"/>
      <c r="V287" s="123"/>
      <c r="W287" s="139"/>
      <c r="X287" s="123" t="s">
        <v>79</v>
      </c>
      <c r="Y287" s="139"/>
      <c r="Z287" s="123"/>
      <c r="AA287" s="139"/>
      <c r="AB287" s="207"/>
      <c r="AC287" s="421"/>
      <c r="AD287" s="140"/>
      <c r="AE287" s="121"/>
      <c r="AF287" s="141" t="s">
        <v>79</v>
      </c>
      <c r="AG287" s="350"/>
      <c r="AH287" s="700" t="s">
        <v>77</v>
      </c>
      <c r="AI287" s="269" t="s">
        <v>77</v>
      </c>
      <c r="AJ287" s="700"/>
      <c r="AK287" s="282" t="s">
        <v>77</v>
      </c>
      <c r="AL287" s="700"/>
      <c r="AM287" s="273"/>
      <c r="AN287" s="700" t="s">
        <v>78</v>
      </c>
      <c r="AO287" s="353"/>
      <c r="AP287" s="387"/>
      <c r="AQ287" s="692"/>
      <c r="AR287" s="692"/>
      <c r="AS287" s="692"/>
      <c r="AT287" s="692"/>
      <c r="AU287" s="692"/>
      <c r="AV287" s="692"/>
      <c r="AW287" s="692"/>
      <c r="AX287" s="692"/>
      <c r="AY287" s="692"/>
      <c r="AZ287" s="692"/>
      <c r="BA287" s="692"/>
      <c r="BB287" s="692"/>
      <c r="BC287" s="692"/>
      <c r="BD287" s="692"/>
    </row>
    <row r="288" spans="1:56" s="60" customFormat="1" ht="30" customHeight="1" outlineLevel="1" x14ac:dyDescent="0.25">
      <c r="B288" s="728"/>
      <c r="C288" s="887"/>
      <c r="D288" s="763"/>
      <c r="E288" s="767"/>
      <c r="F288" s="804"/>
      <c r="G288" s="56" t="s">
        <v>479</v>
      </c>
      <c r="H288" s="253"/>
      <c r="I288" s="222" t="s">
        <v>79</v>
      </c>
      <c r="J288" s="134" t="s">
        <v>76</v>
      </c>
      <c r="K288" s="135"/>
      <c r="L288" s="134"/>
      <c r="M288" s="135"/>
      <c r="N288" s="134"/>
      <c r="O288" s="135"/>
      <c r="P288" s="134"/>
      <c r="Q288" s="135"/>
      <c r="R288" s="215"/>
      <c r="S288" s="229"/>
      <c r="T288" s="134"/>
      <c r="U288" s="139"/>
      <c r="V288" s="123"/>
      <c r="W288" s="139"/>
      <c r="X288" s="123"/>
      <c r="Y288" s="139" t="s">
        <v>79</v>
      </c>
      <c r="Z288" s="123"/>
      <c r="AA288" s="139"/>
      <c r="AB288" s="207"/>
      <c r="AC288" s="421"/>
      <c r="AD288" s="140"/>
      <c r="AE288" s="121"/>
      <c r="AF288" s="141"/>
      <c r="AG288" s="350"/>
      <c r="AH288" s="700" t="s">
        <v>77</v>
      </c>
      <c r="AI288" s="269" t="s">
        <v>77</v>
      </c>
      <c r="AJ288" s="700"/>
      <c r="AK288" s="282" t="s">
        <v>77</v>
      </c>
      <c r="AL288" s="700"/>
      <c r="AM288" s="273"/>
      <c r="AN288" s="700" t="s">
        <v>78</v>
      </c>
      <c r="AO288" s="353"/>
      <c r="AP288" s="387"/>
      <c r="AQ288" s="692"/>
      <c r="AR288" s="692"/>
      <c r="AS288" s="692"/>
      <c r="AT288" s="692"/>
      <c r="AU288" s="692"/>
      <c r="AV288" s="692"/>
      <c r="AW288" s="692"/>
      <c r="AX288" s="692"/>
      <c r="AY288" s="692"/>
      <c r="AZ288" s="692"/>
      <c r="BA288" s="692"/>
      <c r="BB288" s="692"/>
      <c r="BC288" s="692"/>
      <c r="BD288" s="692"/>
    </row>
    <row r="289" spans="1:56" s="60" customFormat="1" ht="30" customHeight="1" outlineLevel="1" x14ac:dyDescent="0.25">
      <c r="B289" s="728"/>
      <c r="C289" s="888" t="s">
        <v>180</v>
      </c>
      <c r="D289" s="763"/>
      <c r="E289" s="189">
        <v>1</v>
      </c>
      <c r="F289" s="56" t="s">
        <v>467</v>
      </c>
      <c r="G289" s="56" t="s">
        <v>550</v>
      </c>
      <c r="H289" s="253"/>
      <c r="I289" s="222"/>
      <c r="J289" s="134" t="s">
        <v>79</v>
      </c>
      <c r="K289" s="135" t="s">
        <v>79</v>
      </c>
      <c r="L289" s="134"/>
      <c r="M289" s="135"/>
      <c r="N289" s="134"/>
      <c r="O289" s="135"/>
      <c r="P289" s="134"/>
      <c r="Q289" s="135"/>
      <c r="R289" s="215"/>
      <c r="S289" s="229"/>
      <c r="T289" s="134"/>
      <c r="U289" s="139"/>
      <c r="V289" s="123"/>
      <c r="W289" s="139"/>
      <c r="X289" s="123"/>
      <c r="Y289" s="139"/>
      <c r="Z289" s="123"/>
      <c r="AA289" s="139"/>
      <c r="AB289" s="207" t="s">
        <v>76</v>
      </c>
      <c r="AC289" s="421"/>
      <c r="AD289" s="140"/>
      <c r="AE289" s="121"/>
      <c r="AF289" s="141"/>
      <c r="AG289" s="350"/>
      <c r="AH289" s="700" t="s">
        <v>77</v>
      </c>
      <c r="AI289" s="269" t="s">
        <v>77</v>
      </c>
      <c r="AJ289" s="700"/>
      <c r="AK289" s="282" t="s">
        <v>77</v>
      </c>
      <c r="AL289" s="700"/>
      <c r="AM289" s="273"/>
      <c r="AN289" s="700" t="s">
        <v>78</v>
      </c>
      <c r="AO289" s="353"/>
      <c r="AP289" s="387"/>
      <c r="AQ289" s="692"/>
      <c r="AR289" s="692"/>
      <c r="AS289" s="692"/>
      <c r="AT289" s="692"/>
      <c r="AU289" s="692"/>
      <c r="AV289" s="692"/>
      <c r="AW289" s="692"/>
      <c r="AX289" s="692"/>
      <c r="AY289" s="692"/>
      <c r="AZ289" s="692"/>
      <c r="BA289" s="692"/>
      <c r="BB289" s="692"/>
      <c r="BC289" s="692"/>
      <c r="BD289" s="692"/>
    </row>
    <row r="290" spans="1:56" s="60" customFormat="1" ht="30" customHeight="1" outlineLevel="1" x14ac:dyDescent="0.25">
      <c r="B290" s="728"/>
      <c r="C290" s="888"/>
      <c r="D290" s="763"/>
      <c r="E290" s="189">
        <v>7.5</v>
      </c>
      <c r="F290" s="411" t="s">
        <v>468</v>
      </c>
      <c r="G290" s="56" t="s">
        <v>480</v>
      </c>
      <c r="H290" s="253"/>
      <c r="I290" s="222"/>
      <c r="J290" s="134" t="s">
        <v>79</v>
      </c>
      <c r="K290" s="135" t="s">
        <v>79</v>
      </c>
      <c r="L290" s="134"/>
      <c r="M290" s="135"/>
      <c r="N290" s="134"/>
      <c r="O290" s="135"/>
      <c r="P290" s="134"/>
      <c r="Q290" s="135"/>
      <c r="R290" s="215"/>
      <c r="S290" s="229"/>
      <c r="T290" s="134"/>
      <c r="U290" s="139"/>
      <c r="V290" s="123"/>
      <c r="W290" s="139"/>
      <c r="X290" s="123"/>
      <c r="Y290" s="139"/>
      <c r="Z290" s="123"/>
      <c r="AA290" s="139"/>
      <c r="AB290" s="207"/>
      <c r="AC290" s="421"/>
      <c r="AD290" s="140" t="s">
        <v>79</v>
      </c>
      <c r="AE290" s="121"/>
      <c r="AF290" s="141"/>
      <c r="AG290" s="350"/>
      <c r="AH290" s="700" t="s">
        <v>77</v>
      </c>
      <c r="AI290" s="269" t="s">
        <v>77</v>
      </c>
      <c r="AJ290" s="700"/>
      <c r="AK290" s="282" t="s">
        <v>77</v>
      </c>
      <c r="AL290" s="700"/>
      <c r="AM290" s="273"/>
      <c r="AN290" s="700" t="s">
        <v>78</v>
      </c>
      <c r="AO290" s="353"/>
      <c r="AP290" s="387"/>
      <c r="AQ290" s="692"/>
      <c r="AR290" s="692"/>
      <c r="AS290" s="692"/>
      <c r="AT290" s="692"/>
      <c r="AU290" s="692"/>
      <c r="AV290" s="692"/>
      <c r="AW290" s="692"/>
      <c r="AX290" s="692"/>
      <c r="AY290" s="692"/>
      <c r="AZ290" s="692"/>
      <c r="BA290" s="692"/>
      <c r="BB290" s="692"/>
      <c r="BC290" s="692"/>
      <c r="BD290" s="692"/>
    </row>
    <row r="291" spans="1:56" s="60" customFormat="1" ht="69.95" customHeight="1" outlineLevel="1" x14ac:dyDescent="0.25">
      <c r="B291" s="728"/>
      <c r="C291" s="733" t="s">
        <v>181</v>
      </c>
      <c r="D291" s="763"/>
      <c r="E291" s="189">
        <v>10</v>
      </c>
      <c r="F291" s="56" t="s">
        <v>469</v>
      </c>
      <c r="G291" s="56" t="s">
        <v>754</v>
      </c>
      <c r="H291" s="253"/>
      <c r="I291" s="238"/>
      <c r="J291" s="147" t="s">
        <v>76</v>
      </c>
      <c r="K291" s="148" t="s">
        <v>79</v>
      </c>
      <c r="L291" s="147" t="s">
        <v>79</v>
      </c>
      <c r="M291" s="148"/>
      <c r="N291" s="147"/>
      <c r="O291" s="148"/>
      <c r="P291" s="147"/>
      <c r="Q291" s="148"/>
      <c r="R291" s="237"/>
      <c r="S291" s="239"/>
      <c r="T291" s="147"/>
      <c r="U291" s="136"/>
      <c r="V291" s="122"/>
      <c r="W291" s="136"/>
      <c r="X291" s="122"/>
      <c r="Y291" s="136"/>
      <c r="Z291" s="122"/>
      <c r="AA291" s="136"/>
      <c r="AB291" s="205"/>
      <c r="AC291" s="423"/>
      <c r="AD291" s="137"/>
      <c r="AE291" s="133"/>
      <c r="AF291" s="138"/>
      <c r="AG291" s="272"/>
      <c r="AH291" s="700"/>
      <c r="AI291" s="269" t="s">
        <v>77</v>
      </c>
      <c r="AJ291" s="700"/>
      <c r="AK291" s="282" t="s">
        <v>77</v>
      </c>
      <c r="AL291" s="700"/>
      <c r="AM291" s="273"/>
      <c r="AN291" s="700" t="s">
        <v>78</v>
      </c>
      <c r="AO291" s="274"/>
      <c r="AP291" s="387"/>
      <c r="AQ291" s="692"/>
      <c r="AR291" s="692"/>
      <c r="AS291" s="692"/>
      <c r="AT291" s="692"/>
      <c r="AU291" s="692"/>
      <c r="AV291" s="692"/>
      <c r="AW291" s="692"/>
      <c r="AX291" s="692"/>
      <c r="AY291" s="692"/>
      <c r="AZ291" s="692"/>
      <c r="BA291" s="692"/>
      <c r="BB291" s="692"/>
      <c r="BC291" s="692"/>
      <c r="BD291" s="692"/>
    </row>
    <row r="292" spans="1:56" s="60" customFormat="1" ht="30" customHeight="1" outlineLevel="1" x14ac:dyDescent="0.25">
      <c r="B292" s="728"/>
      <c r="C292" s="733"/>
      <c r="D292" s="763"/>
      <c r="E292" s="98">
        <v>5</v>
      </c>
      <c r="F292" s="50" t="s">
        <v>470</v>
      </c>
      <c r="G292" s="50" t="s">
        <v>481</v>
      </c>
      <c r="H292" s="253"/>
      <c r="I292" s="238"/>
      <c r="J292" s="147" t="s">
        <v>76</v>
      </c>
      <c r="K292" s="148" t="s">
        <v>79</v>
      </c>
      <c r="L292" s="147" t="s">
        <v>79</v>
      </c>
      <c r="M292" s="148"/>
      <c r="N292" s="147"/>
      <c r="O292" s="148"/>
      <c r="P292" s="147"/>
      <c r="Q292" s="148"/>
      <c r="R292" s="237"/>
      <c r="S292" s="239"/>
      <c r="T292" s="147"/>
      <c r="U292" s="136"/>
      <c r="V292" s="122"/>
      <c r="W292" s="136"/>
      <c r="X292" s="122"/>
      <c r="Y292" s="136"/>
      <c r="Z292" s="122"/>
      <c r="AA292" s="136"/>
      <c r="AB292" s="205"/>
      <c r="AC292" s="423"/>
      <c r="AD292" s="137"/>
      <c r="AE292" s="133"/>
      <c r="AF292" s="138"/>
      <c r="AG292" s="272"/>
      <c r="AH292" s="700"/>
      <c r="AI292" s="269" t="s">
        <v>77</v>
      </c>
      <c r="AJ292" s="700"/>
      <c r="AK292" s="282" t="s">
        <v>77</v>
      </c>
      <c r="AL292" s="700"/>
      <c r="AM292" s="273"/>
      <c r="AN292" s="700" t="s">
        <v>78</v>
      </c>
      <c r="AO292" s="274"/>
      <c r="AP292" s="387"/>
      <c r="AQ292" s="692"/>
      <c r="AR292" s="692"/>
      <c r="AS292" s="692"/>
      <c r="AT292" s="692"/>
      <c r="AU292" s="692"/>
      <c r="AV292" s="692"/>
      <c r="AW292" s="692"/>
      <c r="AX292" s="692"/>
      <c r="AY292" s="692"/>
      <c r="AZ292" s="692"/>
      <c r="BA292" s="692"/>
      <c r="BB292" s="692"/>
      <c r="BC292" s="692"/>
      <c r="BD292" s="692"/>
    </row>
    <row r="293" spans="1:56" s="60" customFormat="1" ht="30" customHeight="1" outlineLevel="1" x14ac:dyDescent="0.25">
      <c r="B293" s="728"/>
      <c r="C293" s="77" t="s">
        <v>182</v>
      </c>
      <c r="D293" s="763"/>
      <c r="E293" s="189">
        <v>6</v>
      </c>
      <c r="F293" s="56" t="s">
        <v>471</v>
      </c>
      <c r="G293" s="56" t="s">
        <v>482</v>
      </c>
      <c r="H293" s="253"/>
      <c r="I293" s="238"/>
      <c r="J293" s="147"/>
      <c r="K293" s="148" t="s">
        <v>76</v>
      </c>
      <c r="L293" s="147" t="s">
        <v>76</v>
      </c>
      <c r="M293" s="148"/>
      <c r="N293" s="147"/>
      <c r="O293" s="148"/>
      <c r="P293" s="147"/>
      <c r="Q293" s="148"/>
      <c r="R293" s="237"/>
      <c r="S293" s="239"/>
      <c r="T293" s="147"/>
      <c r="U293" s="136"/>
      <c r="V293" s="122"/>
      <c r="W293" s="136"/>
      <c r="X293" s="122"/>
      <c r="Y293" s="136"/>
      <c r="Z293" s="122"/>
      <c r="AA293" s="136"/>
      <c r="AB293" s="205"/>
      <c r="AC293" s="423"/>
      <c r="AD293" s="137"/>
      <c r="AE293" s="133"/>
      <c r="AF293" s="138"/>
      <c r="AG293" s="272"/>
      <c r="AH293" s="700"/>
      <c r="AI293" s="269" t="s">
        <v>77</v>
      </c>
      <c r="AJ293" s="700"/>
      <c r="AK293" s="282" t="s">
        <v>77</v>
      </c>
      <c r="AL293" s="700"/>
      <c r="AM293" s="273"/>
      <c r="AN293" s="700" t="s">
        <v>78</v>
      </c>
      <c r="AO293" s="274"/>
      <c r="AP293" s="389"/>
      <c r="AQ293" s="692"/>
      <c r="AR293" s="692"/>
      <c r="AS293" s="692"/>
      <c r="AT293" s="692"/>
      <c r="AU293" s="692"/>
      <c r="AV293" s="692"/>
      <c r="AW293" s="692"/>
      <c r="AX293" s="692"/>
      <c r="AY293" s="692"/>
      <c r="AZ293" s="692"/>
      <c r="BA293" s="692"/>
      <c r="BB293" s="692"/>
      <c r="BC293" s="692"/>
      <c r="BD293" s="692"/>
    </row>
    <row r="294" spans="1:56" s="60" customFormat="1" ht="45" customHeight="1" outlineLevel="1" x14ac:dyDescent="0.25">
      <c r="B294" s="728"/>
      <c r="C294" s="77" t="s">
        <v>473</v>
      </c>
      <c r="D294" s="763"/>
      <c r="E294" s="189">
        <v>5</v>
      </c>
      <c r="F294" s="56" t="s">
        <v>472</v>
      </c>
      <c r="G294" s="56" t="s">
        <v>483</v>
      </c>
      <c r="H294" s="253"/>
      <c r="I294" s="238"/>
      <c r="J294" s="147" t="s">
        <v>79</v>
      </c>
      <c r="K294" s="148" t="s">
        <v>79</v>
      </c>
      <c r="L294" s="147" t="s">
        <v>79</v>
      </c>
      <c r="M294" s="148"/>
      <c r="N294" s="147"/>
      <c r="O294" s="148"/>
      <c r="P294" s="147" t="s">
        <v>79</v>
      </c>
      <c r="Q294" s="148"/>
      <c r="R294" s="237"/>
      <c r="S294" s="239"/>
      <c r="T294" s="147"/>
      <c r="U294" s="136"/>
      <c r="V294" s="122"/>
      <c r="W294" s="136"/>
      <c r="X294" s="122"/>
      <c r="Y294" s="136"/>
      <c r="Z294" s="122" t="s">
        <v>76</v>
      </c>
      <c r="AA294" s="136"/>
      <c r="AB294" s="205"/>
      <c r="AC294" s="423"/>
      <c r="AD294" s="137"/>
      <c r="AE294" s="133"/>
      <c r="AF294" s="138"/>
      <c r="AG294" s="272"/>
      <c r="AH294" s="700"/>
      <c r="AI294" s="269" t="s">
        <v>77</v>
      </c>
      <c r="AJ294" s="700" t="s">
        <v>78</v>
      </c>
      <c r="AK294" s="282"/>
      <c r="AL294" s="700"/>
      <c r="AM294" s="273"/>
      <c r="AN294" s="700"/>
      <c r="AO294" s="274"/>
      <c r="AP294" s="389"/>
      <c r="AQ294" s="692"/>
      <c r="AR294" s="692"/>
      <c r="AS294" s="692"/>
      <c r="AT294" s="692"/>
      <c r="AU294" s="692"/>
      <c r="AV294" s="692"/>
      <c r="AW294" s="692"/>
      <c r="AX294" s="692"/>
      <c r="AY294" s="692"/>
      <c r="AZ294" s="692"/>
      <c r="BA294" s="692"/>
      <c r="BB294" s="692"/>
      <c r="BC294" s="692"/>
      <c r="BD294" s="692"/>
    </row>
    <row r="295" spans="1:56" s="60" customFormat="1" ht="69.95" customHeight="1" outlineLevel="1" x14ac:dyDescent="0.25">
      <c r="B295" s="731"/>
      <c r="C295" s="167" t="s">
        <v>474</v>
      </c>
      <c r="D295" s="764"/>
      <c r="E295" s="98">
        <v>0</v>
      </c>
      <c r="F295" s="50" t="s">
        <v>763</v>
      </c>
      <c r="G295" s="50" t="s">
        <v>484</v>
      </c>
      <c r="H295" s="253"/>
      <c r="I295" s="293" t="s">
        <v>79</v>
      </c>
      <c r="J295" s="284" t="s">
        <v>76</v>
      </c>
      <c r="K295" s="294"/>
      <c r="L295" s="284"/>
      <c r="M295" s="294"/>
      <c r="N295" s="284"/>
      <c r="O295" s="294"/>
      <c r="P295" s="284" t="s">
        <v>79</v>
      </c>
      <c r="Q295" s="294"/>
      <c r="R295" s="295"/>
      <c r="S295" s="296"/>
      <c r="T295" s="284"/>
      <c r="U295" s="285"/>
      <c r="V295" s="284"/>
      <c r="W295" s="285"/>
      <c r="X295" s="284"/>
      <c r="Y295" s="285"/>
      <c r="Z295" s="284"/>
      <c r="AA295" s="285"/>
      <c r="AB295" s="295"/>
      <c r="AC295" s="428"/>
      <c r="AD295" s="286"/>
      <c r="AE295" s="339"/>
      <c r="AF295" s="287"/>
      <c r="AG295" s="345"/>
      <c r="AH295" s="710"/>
      <c r="AI295" s="269" t="s">
        <v>77</v>
      </c>
      <c r="AJ295" s="700"/>
      <c r="AK295" s="269" t="s">
        <v>77</v>
      </c>
      <c r="AL295" s="700"/>
      <c r="AM295" s="269"/>
      <c r="AN295" s="700" t="s">
        <v>78</v>
      </c>
      <c r="AO295" s="349"/>
      <c r="AP295" s="389"/>
      <c r="AQ295" s="692"/>
      <c r="AR295" s="692"/>
      <c r="AS295" s="692"/>
      <c r="AT295" s="692"/>
      <c r="AU295" s="692"/>
      <c r="AV295" s="692"/>
      <c r="AW295" s="692"/>
      <c r="AX295" s="692"/>
      <c r="AY295" s="692"/>
      <c r="AZ295" s="692"/>
      <c r="BA295" s="692"/>
      <c r="BB295" s="692"/>
      <c r="BC295" s="692"/>
      <c r="BD295" s="692"/>
    </row>
    <row r="296" spans="1:56" s="60" customFormat="1" ht="15" customHeight="1" x14ac:dyDescent="0.25">
      <c r="A296" s="60" t="s">
        <v>106</v>
      </c>
      <c r="B296" s="727" t="s">
        <v>35</v>
      </c>
      <c r="C296" s="95" t="s">
        <v>365</v>
      </c>
      <c r="D296" s="331"/>
      <c r="E296" s="318">
        <f>SUM(E297:E301)</f>
        <v>40</v>
      </c>
      <c r="F296" s="368" t="s">
        <v>770</v>
      </c>
      <c r="G296" s="84"/>
      <c r="H296" s="188"/>
      <c r="I296" s="224"/>
      <c r="J296" s="178"/>
      <c r="K296" s="179"/>
      <c r="L296" s="178"/>
      <c r="M296" s="179"/>
      <c r="N296" s="178"/>
      <c r="O296" s="179"/>
      <c r="P296" s="178"/>
      <c r="Q296" s="179"/>
      <c r="R296" s="217"/>
      <c r="S296" s="231"/>
      <c r="T296" s="178"/>
      <c r="U296" s="180"/>
      <c r="V296" s="127"/>
      <c r="W296" s="180"/>
      <c r="X296" s="127"/>
      <c r="Y296" s="180"/>
      <c r="Z296" s="127"/>
      <c r="AA296" s="180"/>
      <c r="AB296" s="432"/>
      <c r="AC296" s="425"/>
      <c r="AD296" s="181"/>
      <c r="AE296" s="126"/>
      <c r="AF296" s="182"/>
      <c r="AG296" s="261"/>
      <c r="AH296" s="709"/>
      <c r="AI296" s="262"/>
      <c r="AJ296" s="709"/>
      <c r="AK296" s="263"/>
      <c r="AL296" s="709"/>
      <c r="AM296" s="264"/>
      <c r="AN296" s="709"/>
      <c r="AO296" s="265"/>
      <c r="AP296" s="390"/>
      <c r="AQ296" s="692"/>
      <c r="AR296" s="692"/>
      <c r="AS296" s="692"/>
      <c r="AT296" s="692"/>
      <c r="AU296" s="692"/>
      <c r="AV296" s="692"/>
      <c r="AW296" s="692"/>
      <c r="AX296" s="692"/>
      <c r="AY296" s="692"/>
      <c r="AZ296" s="692"/>
      <c r="BA296" s="692"/>
      <c r="BB296" s="692"/>
      <c r="BC296" s="692"/>
      <c r="BD296" s="692"/>
    </row>
    <row r="297" spans="1:56" s="60" customFormat="1" ht="30" customHeight="1" outlineLevel="1" x14ac:dyDescent="0.25">
      <c r="B297" s="728"/>
      <c r="C297" s="77" t="s">
        <v>179</v>
      </c>
      <c r="D297" s="763" t="s">
        <v>364</v>
      </c>
      <c r="E297" s="630">
        <v>0</v>
      </c>
      <c r="F297" s="631" t="s">
        <v>755</v>
      </c>
      <c r="G297" s="333" t="s">
        <v>329</v>
      </c>
      <c r="H297" s="253"/>
      <c r="I297" s="485"/>
      <c r="J297" s="483"/>
      <c r="K297" s="486"/>
      <c r="L297" s="483"/>
      <c r="M297" s="486"/>
      <c r="N297" s="483"/>
      <c r="O297" s="486"/>
      <c r="P297" s="483"/>
      <c r="Q297" s="486"/>
      <c r="R297" s="484"/>
      <c r="S297" s="487"/>
      <c r="T297" s="483"/>
      <c r="U297" s="477"/>
      <c r="V297" s="483"/>
      <c r="W297" s="477"/>
      <c r="X297" s="483"/>
      <c r="Y297" s="477"/>
      <c r="Z297" s="483"/>
      <c r="AA297" s="477"/>
      <c r="AB297" s="484"/>
      <c r="AC297" s="488"/>
      <c r="AD297" s="489"/>
      <c r="AE297" s="490"/>
      <c r="AF297" s="491"/>
      <c r="AG297" s="492"/>
      <c r="AH297" s="704"/>
      <c r="AI297" s="493"/>
      <c r="AJ297" s="704"/>
      <c r="AK297" s="494"/>
      <c r="AL297" s="704"/>
      <c r="AM297" s="495"/>
      <c r="AN297" s="704"/>
      <c r="AO297" s="496"/>
      <c r="AP297" s="387"/>
      <c r="AQ297" s="692"/>
      <c r="AR297" s="692"/>
      <c r="AS297" s="692"/>
      <c r="AT297" s="692"/>
      <c r="AU297" s="692"/>
      <c r="AV297" s="692"/>
      <c r="AW297" s="692"/>
      <c r="AX297" s="692"/>
      <c r="AY297" s="692"/>
      <c r="AZ297" s="692"/>
      <c r="BA297" s="692"/>
      <c r="BB297" s="692"/>
      <c r="BC297" s="692"/>
      <c r="BD297" s="692"/>
    </row>
    <row r="298" spans="1:56" s="60" customFormat="1" ht="45" customHeight="1" outlineLevel="1" x14ac:dyDescent="0.25">
      <c r="B298" s="728"/>
      <c r="C298" s="77" t="s">
        <v>326</v>
      </c>
      <c r="D298" s="763"/>
      <c r="E298" s="630">
        <v>0</v>
      </c>
      <c r="F298" s="631" t="s">
        <v>551</v>
      </c>
      <c r="G298" s="333" t="s">
        <v>329</v>
      </c>
      <c r="H298" s="253"/>
      <c r="I298" s="485"/>
      <c r="J298" s="483"/>
      <c r="K298" s="486"/>
      <c r="L298" s="483"/>
      <c r="M298" s="486"/>
      <c r="N298" s="483"/>
      <c r="O298" s="486"/>
      <c r="P298" s="483"/>
      <c r="Q298" s="486"/>
      <c r="R298" s="484"/>
      <c r="S298" s="487"/>
      <c r="T298" s="483"/>
      <c r="U298" s="477"/>
      <c r="V298" s="483"/>
      <c r="W298" s="477"/>
      <c r="X298" s="483"/>
      <c r="Y298" s="477"/>
      <c r="Z298" s="483"/>
      <c r="AA298" s="477"/>
      <c r="AB298" s="484"/>
      <c r="AC298" s="488"/>
      <c r="AD298" s="489"/>
      <c r="AE298" s="490"/>
      <c r="AF298" s="491"/>
      <c r="AG298" s="492"/>
      <c r="AH298" s="704"/>
      <c r="AI298" s="493"/>
      <c r="AJ298" s="704"/>
      <c r="AK298" s="494"/>
      <c r="AL298" s="704"/>
      <c r="AM298" s="495"/>
      <c r="AN298" s="704"/>
      <c r="AO298" s="496"/>
      <c r="AP298" s="387"/>
      <c r="AQ298" s="692"/>
      <c r="AR298" s="692"/>
      <c r="AS298" s="692"/>
      <c r="AT298" s="692"/>
      <c r="AU298" s="692"/>
      <c r="AV298" s="692"/>
      <c r="AW298" s="692"/>
      <c r="AX298" s="692"/>
      <c r="AY298" s="692"/>
      <c r="AZ298" s="692"/>
      <c r="BA298" s="692"/>
      <c r="BB298" s="692"/>
      <c r="BC298" s="692"/>
      <c r="BD298" s="692"/>
    </row>
    <row r="299" spans="1:56" s="60" customFormat="1" ht="30" customHeight="1" outlineLevel="1" x14ac:dyDescent="0.25">
      <c r="B299" s="728"/>
      <c r="C299" s="744" t="s">
        <v>328</v>
      </c>
      <c r="D299" s="763"/>
      <c r="E299" s="630"/>
      <c r="F299" s="725" t="s">
        <v>756</v>
      </c>
      <c r="G299" s="334" t="s">
        <v>812</v>
      </c>
      <c r="H299" s="253"/>
      <c r="I299" s="238" t="s">
        <v>79</v>
      </c>
      <c r="J299" s="147" t="s">
        <v>76</v>
      </c>
      <c r="K299" s="148" t="s">
        <v>79</v>
      </c>
      <c r="L299" s="147" t="s">
        <v>79</v>
      </c>
      <c r="M299" s="148"/>
      <c r="N299" s="147" t="s">
        <v>79</v>
      </c>
      <c r="O299" s="148"/>
      <c r="P299" s="147"/>
      <c r="Q299" s="148"/>
      <c r="R299" s="237"/>
      <c r="S299" s="239"/>
      <c r="T299" s="147"/>
      <c r="U299" s="136"/>
      <c r="V299" s="147"/>
      <c r="W299" s="136"/>
      <c r="X299" s="147" t="s">
        <v>79</v>
      </c>
      <c r="Y299" s="136" t="s">
        <v>79</v>
      </c>
      <c r="Z299" s="147"/>
      <c r="AA299" s="136"/>
      <c r="AB299" s="237"/>
      <c r="AC299" s="423"/>
      <c r="AD299" s="137"/>
      <c r="AE299" s="338"/>
      <c r="AF299" s="138"/>
      <c r="AG299" s="340"/>
      <c r="AH299" s="700" t="s">
        <v>77</v>
      </c>
      <c r="AI299" s="341" t="s">
        <v>77</v>
      </c>
      <c r="AJ299" s="700"/>
      <c r="AK299" s="342" t="s">
        <v>77</v>
      </c>
      <c r="AL299" s="700"/>
      <c r="AM299" s="343"/>
      <c r="AN299" s="700" t="s">
        <v>78</v>
      </c>
      <c r="AO299" s="344"/>
      <c r="AP299" s="387"/>
      <c r="AQ299" s="692"/>
      <c r="AR299" s="692"/>
      <c r="AS299" s="692"/>
      <c r="AT299" s="692"/>
      <c r="AU299" s="692"/>
      <c r="AV299" s="692"/>
      <c r="AW299" s="692"/>
      <c r="AX299" s="692"/>
      <c r="AY299" s="692"/>
      <c r="AZ299" s="692"/>
      <c r="BA299" s="692"/>
      <c r="BB299" s="692"/>
      <c r="BC299" s="692"/>
      <c r="BD299" s="692"/>
    </row>
    <row r="300" spans="1:56" s="60" customFormat="1" ht="45" customHeight="1" outlineLevel="1" x14ac:dyDescent="0.25">
      <c r="B300" s="728"/>
      <c r="C300" s="745"/>
      <c r="D300" s="763"/>
      <c r="E300" s="189">
        <v>35</v>
      </c>
      <c r="F300" s="732"/>
      <c r="G300" s="334" t="s">
        <v>813</v>
      </c>
      <c r="H300" s="332"/>
      <c r="I300" s="238" t="s">
        <v>79</v>
      </c>
      <c r="J300" s="147" t="s">
        <v>76</v>
      </c>
      <c r="K300" s="148" t="s">
        <v>79</v>
      </c>
      <c r="L300" s="147" t="s">
        <v>79</v>
      </c>
      <c r="M300" s="148"/>
      <c r="N300" s="147"/>
      <c r="O300" s="148"/>
      <c r="P300" s="147"/>
      <c r="Q300" s="148"/>
      <c r="R300" s="237"/>
      <c r="S300" s="239"/>
      <c r="T300" s="147"/>
      <c r="U300" s="136"/>
      <c r="V300" s="147"/>
      <c r="W300" s="136"/>
      <c r="X300" s="147" t="s">
        <v>79</v>
      </c>
      <c r="Y300" s="136" t="s">
        <v>79</v>
      </c>
      <c r="Z300" s="147"/>
      <c r="AA300" s="136"/>
      <c r="AB300" s="205"/>
      <c r="AC300" s="423"/>
      <c r="AD300" s="137"/>
      <c r="AE300" s="338"/>
      <c r="AF300" s="138" t="s">
        <v>79</v>
      </c>
      <c r="AG300" s="340"/>
      <c r="AH300" s="700" t="s">
        <v>77</v>
      </c>
      <c r="AI300" s="341" t="s">
        <v>77</v>
      </c>
      <c r="AJ300" s="700"/>
      <c r="AK300" s="342" t="s">
        <v>77</v>
      </c>
      <c r="AL300" s="700" t="s">
        <v>77</v>
      </c>
      <c r="AM300" s="343" t="s">
        <v>77</v>
      </c>
      <c r="AN300" s="700" t="s">
        <v>78</v>
      </c>
      <c r="AO300" s="344"/>
      <c r="AP300" s="387"/>
      <c r="AQ300" s="692"/>
      <c r="AR300" s="692"/>
      <c r="AS300" s="692"/>
      <c r="AT300" s="692"/>
      <c r="AU300" s="692"/>
      <c r="AV300" s="692"/>
      <c r="AW300" s="692"/>
      <c r="AX300" s="692"/>
      <c r="AY300" s="692"/>
      <c r="AZ300" s="692"/>
      <c r="BA300" s="692"/>
      <c r="BB300" s="692"/>
      <c r="BC300" s="692"/>
      <c r="BD300" s="692"/>
    </row>
    <row r="301" spans="1:56" s="60" customFormat="1" ht="45" customHeight="1" outlineLevel="1" x14ac:dyDescent="0.25">
      <c r="B301" s="731"/>
      <c r="C301" s="746"/>
      <c r="D301" s="763"/>
      <c r="E301" s="98">
        <v>5</v>
      </c>
      <c r="F301" s="50" t="s">
        <v>764</v>
      </c>
      <c r="G301" s="466" t="s">
        <v>814</v>
      </c>
      <c r="H301" s="332"/>
      <c r="I301" s="293" t="s">
        <v>79</v>
      </c>
      <c r="J301" s="284" t="s">
        <v>76</v>
      </c>
      <c r="K301" s="294" t="s">
        <v>79</v>
      </c>
      <c r="L301" s="284" t="s">
        <v>79</v>
      </c>
      <c r="M301" s="294"/>
      <c r="N301" s="284" t="s">
        <v>79</v>
      </c>
      <c r="O301" s="294"/>
      <c r="P301" s="284"/>
      <c r="Q301" s="294" t="s">
        <v>79</v>
      </c>
      <c r="R301" s="295"/>
      <c r="S301" s="296"/>
      <c r="T301" s="284"/>
      <c r="U301" s="285"/>
      <c r="V301" s="284"/>
      <c r="W301" s="285"/>
      <c r="X301" s="284" t="s">
        <v>79</v>
      </c>
      <c r="Y301" s="285" t="s">
        <v>79</v>
      </c>
      <c r="Z301" s="284"/>
      <c r="AA301" s="285"/>
      <c r="AB301" s="434"/>
      <c r="AC301" s="428"/>
      <c r="AD301" s="286"/>
      <c r="AE301" s="339"/>
      <c r="AF301" s="287"/>
      <c r="AG301" s="345"/>
      <c r="AH301" s="710" t="s">
        <v>77</v>
      </c>
      <c r="AI301" s="346" t="s">
        <v>78</v>
      </c>
      <c r="AJ301" s="710"/>
      <c r="AK301" s="347"/>
      <c r="AL301" s="710"/>
      <c r="AM301" s="348"/>
      <c r="AN301" s="710"/>
      <c r="AO301" s="349"/>
      <c r="AP301" s="406"/>
      <c r="AQ301" s="692"/>
      <c r="AR301" s="692"/>
      <c r="AS301" s="692"/>
      <c r="AT301" s="692"/>
      <c r="AU301" s="692"/>
      <c r="AV301" s="692"/>
      <c r="AW301" s="692"/>
      <c r="AX301" s="692"/>
      <c r="AY301" s="692"/>
      <c r="AZ301" s="692"/>
      <c r="BA301" s="692"/>
      <c r="BB301" s="692"/>
      <c r="BC301" s="692"/>
      <c r="BD301" s="692"/>
    </row>
    <row r="302" spans="1:56" s="60" customFormat="1" ht="15" customHeight="1" x14ac:dyDescent="0.25">
      <c r="A302" s="60" t="s">
        <v>106</v>
      </c>
      <c r="B302" s="727" t="s">
        <v>37</v>
      </c>
      <c r="C302" s="95" t="s">
        <v>552</v>
      </c>
      <c r="D302" s="96"/>
      <c r="E302" s="318">
        <f>SUM(E303:E313)</f>
        <v>53.5</v>
      </c>
      <c r="F302" s="84"/>
      <c r="G302" s="65"/>
      <c r="H302" s="188"/>
      <c r="I302" s="222"/>
      <c r="J302" s="134"/>
      <c r="K302" s="135"/>
      <c r="L302" s="134"/>
      <c r="M302" s="135"/>
      <c r="N302" s="134"/>
      <c r="O302" s="135"/>
      <c r="P302" s="134"/>
      <c r="Q302" s="135"/>
      <c r="R302" s="215"/>
      <c r="S302" s="229"/>
      <c r="T302" s="134"/>
      <c r="U302" s="139"/>
      <c r="V302" s="123"/>
      <c r="W302" s="139"/>
      <c r="X302" s="123"/>
      <c r="Y302" s="139"/>
      <c r="Z302" s="123"/>
      <c r="AA302" s="139"/>
      <c r="AB302" s="207"/>
      <c r="AC302" s="421"/>
      <c r="AD302" s="140"/>
      <c r="AE302" s="121"/>
      <c r="AF302" s="141"/>
      <c r="AG302" s="350"/>
      <c r="AH302" s="701"/>
      <c r="AI302" s="335"/>
      <c r="AJ302" s="701"/>
      <c r="AK302" s="351"/>
      <c r="AL302" s="701"/>
      <c r="AM302" s="352"/>
      <c r="AN302" s="701"/>
      <c r="AO302" s="353"/>
      <c r="AP302" s="387"/>
      <c r="AQ302" s="692"/>
      <c r="AR302" s="692"/>
      <c r="AS302" s="692"/>
      <c r="AT302" s="692"/>
      <c r="AU302" s="692"/>
      <c r="AV302" s="692"/>
      <c r="AW302" s="692"/>
      <c r="AX302" s="692"/>
      <c r="AY302" s="692"/>
      <c r="AZ302" s="692"/>
      <c r="BA302" s="692"/>
      <c r="BB302" s="692"/>
      <c r="BC302" s="692"/>
      <c r="BD302" s="692"/>
    </row>
    <row r="303" spans="1:56" s="60" customFormat="1" ht="60" customHeight="1" outlineLevel="1" x14ac:dyDescent="0.25">
      <c r="B303" s="728"/>
      <c r="C303" s="77" t="s">
        <v>176</v>
      </c>
      <c r="D303" s="763" t="s">
        <v>428</v>
      </c>
      <c r="E303" s="189">
        <v>5</v>
      </c>
      <c r="F303" s="56" t="s">
        <v>757</v>
      </c>
      <c r="G303" s="56" t="s">
        <v>815</v>
      </c>
      <c r="H303" s="253"/>
      <c r="I303" s="238"/>
      <c r="J303" s="147"/>
      <c r="K303" s="148"/>
      <c r="L303" s="147"/>
      <c r="M303" s="148"/>
      <c r="N303" s="147"/>
      <c r="O303" s="148"/>
      <c r="P303" s="147"/>
      <c r="Q303" s="148"/>
      <c r="R303" s="237"/>
      <c r="S303" s="239"/>
      <c r="T303" s="147"/>
      <c r="U303" s="136"/>
      <c r="V303" s="122"/>
      <c r="W303" s="136"/>
      <c r="X303" s="122"/>
      <c r="Y303" s="136"/>
      <c r="Z303" s="122"/>
      <c r="AA303" s="136"/>
      <c r="AB303" s="205"/>
      <c r="AC303" s="423"/>
      <c r="AD303" s="137" t="s">
        <v>76</v>
      </c>
      <c r="AE303" s="133"/>
      <c r="AF303" s="138"/>
      <c r="AG303" s="272" t="s">
        <v>77</v>
      </c>
      <c r="AH303" s="700" t="s">
        <v>78</v>
      </c>
      <c r="AI303" s="269"/>
      <c r="AJ303" s="700"/>
      <c r="AK303" s="282"/>
      <c r="AL303" s="700"/>
      <c r="AM303" s="273"/>
      <c r="AN303" s="700"/>
      <c r="AO303" s="274"/>
      <c r="AP303" s="387"/>
      <c r="AQ303" s="692"/>
      <c r="AR303" s="692"/>
      <c r="AS303" s="692"/>
      <c r="AT303" s="692"/>
      <c r="AU303" s="692"/>
      <c r="AV303" s="692"/>
      <c r="AW303" s="692"/>
      <c r="AX303" s="692"/>
      <c r="AY303" s="692"/>
      <c r="AZ303" s="692"/>
      <c r="BA303" s="692"/>
      <c r="BB303" s="692"/>
      <c r="BC303" s="692"/>
      <c r="BD303" s="692"/>
    </row>
    <row r="304" spans="1:56" s="60" customFormat="1" ht="45" customHeight="1" outlineLevel="1" x14ac:dyDescent="0.25">
      <c r="B304" s="728"/>
      <c r="C304" s="77" t="s">
        <v>430</v>
      </c>
      <c r="D304" s="735"/>
      <c r="E304" s="189">
        <v>7.5</v>
      </c>
      <c r="F304" s="56" t="s">
        <v>444</v>
      </c>
      <c r="G304" s="56" t="s">
        <v>426</v>
      </c>
      <c r="H304" s="253"/>
      <c r="I304" s="238" t="s">
        <v>76</v>
      </c>
      <c r="J304" s="147" t="s">
        <v>79</v>
      </c>
      <c r="K304" s="148"/>
      <c r="L304" s="147"/>
      <c r="M304" s="148"/>
      <c r="N304" s="147"/>
      <c r="O304" s="148"/>
      <c r="P304" s="147"/>
      <c r="Q304" s="148"/>
      <c r="R304" s="237"/>
      <c r="S304" s="239"/>
      <c r="T304" s="147"/>
      <c r="U304" s="136"/>
      <c r="V304" s="122"/>
      <c r="W304" s="136"/>
      <c r="X304" s="122"/>
      <c r="Y304" s="136"/>
      <c r="Z304" s="122"/>
      <c r="AA304" s="136"/>
      <c r="AB304" s="205"/>
      <c r="AC304" s="423"/>
      <c r="AD304" s="137"/>
      <c r="AE304" s="133"/>
      <c r="AF304" s="138"/>
      <c r="AG304" s="272"/>
      <c r="AH304" s="700" t="s">
        <v>77</v>
      </c>
      <c r="AI304" s="269" t="s">
        <v>77</v>
      </c>
      <c r="AJ304" s="700"/>
      <c r="AK304" s="282" t="s">
        <v>77</v>
      </c>
      <c r="AL304" s="700"/>
      <c r="AM304" s="273"/>
      <c r="AN304" s="700" t="s">
        <v>78</v>
      </c>
      <c r="AO304" s="274"/>
      <c r="AP304" s="387"/>
      <c r="AQ304" s="692"/>
      <c r="AR304" s="692"/>
      <c r="AS304" s="692"/>
      <c r="AT304" s="692"/>
      <c r="AU304" s="692"/>
      <c r="AV304" s="692"/>
      <c r="AW304" s="692"/>
      <c r="AX304" s="692"/>
      <c r="AY304" s="692"/>
      <c r="AZ304" s="692"/>
      <c r="BA304" s="692"/>
      <c r="BB304" s="692"/>
      <c r="BC304" s="692"/>
      <c r="BD304" s="692"/>
    </row>
    <row r="305" spans="1:56" s="60" customFormat="1" ht="45" customHeight="1" outlineLevel="1" x14ac:dyDescent="0.25">
      <c r="B305" s="728"/>
      <c r="C305" s="740" t="s">
        <v>434</v>
      </c>
      <c r="D305" s="735"/>
      <c r="E305" s="189">
        <v>7.5</v>
      </c>
      <c r="F305" s="56" t="s">
        <v>433</v>
      </c>
      <c r="G305" s="56" t="s">
        <v>442</v>
      </c>
      <c r="H305" s="253"/>
      <c r="I305" s="238" t="s">
        <v>76</v>
      </c>
      <c r="J305" s="147" t="s">
        <v>79</v>
      </c>
      <c r="K305" s="148"/>
      <c r="L305" s="147"/>
      <c r="M305" s="148"/>
      <c r="N305" s="147"/>
      <c r="O305" s="148"/>
      <c r="P305" s="147"/>
      <c r="Q305" s="148"/>
      <c r="R305" s="237"/>
      <c r="S305" s="239"/>
      <c r="T305" s="147"/>
      <c r="U305" s="136"/>
      <c r="V305" s="122"/>
      <c r="W305" s="136"/>
      <c r="X305" s="122"/>
      <c r="Y305" s="136"/>
      <c r="Z305" s="122"/>
      <c r="AA305" s="136"/>
      <c r="AB305" s="205"/>
      <c r="AC305" s="423"/>
      <c r="AD305" s="137"/>
      <c r="AE305" s="133"/>
      <c r="AF305" s="138"/>
      <c r="AG305" s="272"/>
      <c r="AH305" s="700" t="s">
        <v>77</v>
      </c>
      <c r="AI305" s="269" t="s">
        <v>77</v>
      </c>
      <c r="AJ305" s="700"/>
      <c r="AK305" s="282" t="s">
        <v>77</v>
      </c>
      <c r="AL305" s="700"/>
      <c r="AM305" s="273"/>
      <c r="AN305" s="700" t="s">
        <v>78</v>
      </c>
      <c r="AO305" s="274"/>
      <c r="AP305" s="387"/>
      <c r="AQ305" s="692"/>
      <c r="AR305" s="692"/>
      <c r="AS305" s="692"/>
      <c r="AT305" s="692"/>
      <c r="AU305" s="692"/>
      <c r="AV305" s="692"/>
      <c r="AW305" s="692"/>
      <c r="AX305" s="692"/>
      <c r="AY305" s="692"/>
      <c r="AZ305" s="692"/>
      <c r="BA305" s="692"/>
      <c r="BB305" s="692"/>
      <c r="BC305" s="692"/>
      <c r="BD305" s="692"/>
    </row>
    <row r="306" spans="1:56" s="60" customFormat="1" ht="30" customHeight="1" outlineLevel="1" x14ac:dyDescent="0.25">
      <c r="B306" s="728"/>
      <c r="C306" s="741"/>
      <c r="D306" s="735"/>
      <c r="E306" s="189">
        <v>7.5</v>
      </c>
      <c r="F306" s="56" t="s">
        <v>429</v>
      </c>
      <c r="G306" s="56" t="s">
        <v>440</v>
      </c>
      <c r="H306" s="253"/>
      <c r="I306" s="238" t="s">
        <v>76</v>
      </c>
      <c r="J306" s="147" t="s">
        <v>79</v>
      </c>
      <c r="K306" s="148"/>
      <c r="L306" s="147"/>
      <c r="M306" s="148"/>
      <c r="N306" s="147"/>
      <c r="O306" s="148"/>
      <c r="P306" s="147"/>
      <c r="Q306" s="148"/>
      <c r="R306" s="237"/>
      <c r="S306" s="239"/>
      <c r="T306" s="147"/>
      <c r="U306" s="136"/>
      <c r="V306" s="122"/>
      <c r="W306" s="136"/>
      <c r="X306" s="122"/>
      <c r="Y306" s="136"/>
      <c r="Z306" s="122"/>
      <c r="AA306" s="136"/>
      <c r="AB306" s="205"/>
      <c r="AC306" s="423"/>
      <c r="AD306" s="137"/>
      <c r="AE306" s="133"/>
      <c r="AF306" s="138"/>
      <c r="AG306" s="272"/>
      <c r="AH306" s="700" t="s">
        <v>77</v>
      </c>
      <c r="AI306" s="269" t="s">
        <v>77</v>
      </c>
      <c r="AJ306" s="700"/>
      <c r="AK306" s="282" t="s">
        <v>77</v>
      </c>
      <c r="AL306" s="700"/>
      <c r="AM306" s="273"/>
      <c r="AN306" s="700" t="s">
        <v>78</v>
      </c>
      <c r="AO306" s="274"/>
      <c r="AP306" s="387"/>
      <c r="AQ306" s="692"/>
      <c r="AR306" s="692"/>
      <c r="AS306" s="692"/>
      <c r="AT306" s="692"/>
      <c r="AU306" s="692"/>
      <c r="AV306" s="692"/>
      <c r="AW306" s="692"/>
      <c r="AX306" s="692"/>
      <c r="AY306" s="692"/>
      <c r="AZ306" s="692"/>
      <c r="BA306" s="692"/>
      <c r="BB306" s="692"/>
      <c r="BC306" s="692"/>
      <c r="BD306" s="692"/>
    </row>
    <row r="307" spans="1:56" s="60" customFormat="1" ht="45" customHeight="1" outlineLevel="1" x14ac:dyDescent="0.25">
      <c r="B307" s="728"/>
      <c r="C307" s="77" t="s">
        <v>431</v>
      </c>
      <c r="D307" s="735"/>
      <c r="E307" s="630">
        <v>0</v>
      </c>
      <c r="F307" s="631" t="s">
        <v>592</v>
      </c>
      <c r="G307" s="56" t="s">
        <v>81</v>
      </c>
      <c r="H307" s="253"/>
      <c r="I307" s="485"/>
      <c r="J307" s="483"/>
      <c r="K307" s="486"/>
      <c r="L307" s="483"/>
      <c r="M307" s="486"/>
      <c r="N307" s="483"/>
      <c r="O307" s="486"/>
      <c r="P307" s="483"/>
      <c r="Q307" s="486"/>
      <c r="R307" s="484"/>
      <c r="S307" s="487"/>
      <c r="T307" s="483"/>
      <c r="U307" s="477"/>
      <c r="V307" s="483"/>
      <c r="W307" s="477"/>
      <c r="X307" s="483"/>
      <c r="Y307" s="477"/>
      <c r="Z307" s="483"/>
      <c r="AA307" s="477"/>
      <c r="AB307" s="484"/>
      <c r="AC307" s="488"/>
      <c r="AD307" s="489"/>
      <c r="AE307" s="490"/>
      <c r="AF307" s="491"/>
      <c r="AG307" s="492"/>
      <c r="AH307" s="704"/>
      <c r="AI307" s="493"/>
      <c r="AJ307" s="704"/>
      <c r="AK307" s="494"/>
      <c r="AL307" s="704"/>
      <c r="AM307" s="495"/>
      <c r="AN307" s="704"/>
      <c r="AO307" s="496"/>
      <c r="AP307" s="387"/>
      <c r="AQ307" s="692"/>
      <c r="AR307" s="692"/>
      <c r="AS307" s="692"/>
      <c r="AT307" s="692"/>
      <c r="AU307" s="692"/>
      <c r="AV307" s="692"/>
      <c r="AW307" s="692"/>
      <c r="AX307" s="692"/>
      <c r="AY307" s="692"/>
      <c r="AZ307" s="692"/>
      <c r="BA307" s="692"/>
      <c r="BB307" s="692"/>
      <c r="BC307" s="692"/>
      <c r="BD307" s="692"/>
    </row>
    <row r="308" spans="1:56" s="60" customFormat="1" ht="45" customHeight="1" outlineLevel="1" x14ac:dyDescent="0.25">
      <c r="B308" s="728"/>
      <c r="C308" s="77" t="s">
        <v>432</v>
      </c>
      <c r="D308" s="735"/>
      <c r="E308" s="98">
        <v>0</v>
      </c>
      <c r="F308" s="354" t="s">
        <v>594</v>
      </c>
      <c r="G308" s="50" t="s">
        <v>593</v>
      </c>
      <c r="H308" s="253"/>
      <c r="I308" s="238"/>
      <c r="J308" s="147"/>
      <c r="K308" s="148"/>
      <c r="L308" s="147"/>
      <c r="M308" s="148"/>
      <c r="N308" s="147"/>
      <c r="O308" s="148"/>
      <c r="P308" s="147"/>
      <c r="Q308" s="148"/>
      <c r="R308" s="237"/>
      <c r="S308" s="239"/>
      <c r="T308" s="147"/>
      <c r="U308" s="136"/>
      <c r="V308" s="122"/>
      <c r="W308" s="136"/>
      <c r="X308" s="122"/>
      <c r="Y308" s="136"/>
      <c r="Z308" s="122"/>
      <c r="AA308" s="136"/>
      <c r="AB308" s="205"/>
      <c r="AC308" s="423"/>
      <c r="AD308" s="137" t="s">
        <v>76</v>
      </c>
      <c r="AE308" s="133"/>
      <c r="AF308" s="138"/>
      <c r="AG308" s="272" t="s">
        <v>77</v>
      </c>
      <c r="AH308" s="700" t="s">
        <v>78</v>
      </c>
      <c r="AI308" s="269"/>
      <c r="AJ308" s="700"/>
      <c r="AK308" s="282"/>
      <c r="AL308" s="700"/>
      <c r="AM308" s="273"/>
      <c r="AN308" s="700"/>
      <c r="AO308" s="274"/>
      <c r="AP308" s="387"/>
      <c r="AQ308" s="692"/>
      <c r="AR308" s="692"/>
      <c r="AS308" s="692"/>
      <c r="AT308" s="692"/>
      <c r="AU308" s="692"/>
      <c r="AV308" s="692"/>
      <c r="AW308" s="692"/>
      <c r="AX308" s="692"/>
      <c r="AY308" s="692"/>
      <c r="AZ308" s="692"/>
      <c r="BA308" s="692"/>
      <c r="BB308" s="692"/>
      <c r="BC308" s="692"/>
      <c r="BD308" s="692"/>
    </row>
    <row r="309" spans="1:56" s="60" customFormat="1" ht="45" customHeight="1" outlineLevel="1" x14ac:dyDescent="0.25">
      <c r="B309" s="728"/>
      <c r="C309" s="77" t="s">
        <v>436</v>
      </c>
      <c r="D309" s="735"/>
      <c r="E309" s="189">
        <v>1</v>
      </c>
      <c r="F309" s="56" t="s">
        <v>435</v>
      </c>
      <c r="G309" s="56" t="s">
        <v>441</v>
      </c>
      <c r="H309" s="253"/>
      <c r="I309" s="238" t="s">
        <v>79</v>
      </c>
      <c r="J309" s="147"/>
      <c r="K309" s="148"/>
      <c r="L309" s="147" t="s">
        <v>76</v>
      </c>
      <c r="M309" s="148"/>
      <c r="N309" s="147"/>
      <c r="O309" s="148"/>
      <c r="P309" s="147"/>
      <c r="Q309" s="148"/>
      <c r="R309" s="237"/>
      <c r="S309" s="239"/>
      <c r="T309" s="147"/>
      <c r="U309" s="136"/>
      <c r="V309" s="122"/>
      <c r="W309" s="136"/>
      <c r="X309" s="122"/>
      <c r="Y309" s="136"/>
      <c r="Z309" s="122"/>
      <c r="AA309" s="136"/>
      <c r="AB309" s="205"/>
      <c r="AC309" s="423"/>
      <c r="AD309" s="137"/>
      <c r="AE309" s="133"/>
      <c r="AF309" s="138"/>
      <c r="AG309" s="272"/>
      <c r="AH309" s="700" t="s">
        <v>77</v>
      </c>
      <c r="AI309" s="269" t="s">
        <v>77</v>
      </c>
      <c r="AJ309" s="700"/>
      <c r="AK309" s="282" t="s">
        <v>77</v>
      </c>
      <c r="AL309" s="700"/>
      <c r="AM309" s="273"/>
      <c r="AN309" s="700" t="s">
        <v>78</v>
      </c>
      <c r="AO309" s="274"/>
      <c r="AP309" s="387"/>
      <c r="AQ309" s="692"/>
      <c r="AR309" s="692"/>
      <c r="AS309" s="692"/>
      <c r="AT309" s="692"/>
      <c r="AU309" s="692"/>
      <c r="AV309" s="692"/>
      <c r="AW309" s="692"/>
      <c r="AX309" s="692"/>
      <c r="AY309" s="692"/>
      <c r="AZ309" s="692"/>
      <c r="BA309" s="692"/>
      <c r="BB309" s="692"/>
      <c r="BC309" s="692"/>
      <c r="BD309" s="692"/>
    </row>
    <row r="310" spans="1:56" s="60" customFormat="1" ht="69.95" customHeight="1" outlineLevel="1" x14ac:dyDescent="0.25">
      <c r="B310" s="728"/>
      <c r="C310" s="77" t="s">
        <v>437</v>
      </c>
      <c r="D310" s="735"/>
      <c r="E310" s="189">
        <v>10</v>
      </c>
      <c r="F310" s="56" t="s">
        <v>758</v>
      </c>
      <c r="G310" s="56" t="s">
        <v>595</v>
      </c>
      <c r="H310" s="253"/>
      <c r="I310" s="238" t="s">
        <v>79</v>
      </c>
      <c r="J310" s="147"/>
      <c r="K310" s="148"/>
      <c r="L310" s="147" t="s">
        <v>76</v>
      </c>
      <c r="M310" s="148"/>
      <c r="N310" s="147"/>
      <c r="O310" s="148"/>
      <c r="P310" s="147"/>
      <c r="Q310" s="148"/>
      <c r="R310" s="237"/>
      <c r="S310" s="239"/>
      <c r="T310" s="147"/>
      <c r="U310" s="136"/>
      <c r="V310" s="122"/>
      <c r="W310" s="136"/>
      <c r="X310" s="122"/>
      <c r="Y310" s="136"/>
      <c r="Z310" s="122"/>
      <c r="AA310" s="136"/>
      <c r="AB310" s="205"/>
      <c r="AC310" s="423"/>
      <c r="AD310" s="137"/>
      <c r="AE310" s="133"/>
      <c r="AF310" s="138"/>
      <c r="AG310" s="272"/>
      <c r="AH310" s="700" t="s">
        <v>77</v>
      </c>
      <c r="AI310" s="269" t="s">
        <v>77</v>
      </c>
      <c r="AJ310" s="700"/>
      <c r="AK310" s="282" t="s">
        <v>77</v>
      </c>
      <c r="AL310" s="700"/>
      <c r="AM310" s="273"/>
      <c r="AN310" s="700" t="s">
        <v>78</v>
      </c>
      <c r="AO310" s="274"/>
      <c r="AP310" s="387"/>
      <c r="AQ310" s="692"/>
      <c r="AR310" s="692"/>
      <c r="AS310" s="692"/>
      <c r="AT310" s="692"/>
      <c r="AU310" s="692"/>
      <c r="AV310" s="692"/>
      <c r="AW310" s="692"/>
      <c r="AX310" s="692"/>
      <c r="AY310" s="692"/>
      <c r="AZ310" s="692"/>
      <c r="BA310" s="692"/>
      <c r="BB310" s="692"/>
      <c r="BC310" s="692"/>
      <c r="BD310" s="692"/>
    </row>
    <row r="311" spans="1:56" s="60" customFormat="1" ht="30" customHeight="1" outlineLevel="1" x14ac:dyDescent="0.25">
      <c r="A311" s="383"/>
      <c r="B311" s="728"/>
      <c r="C311" s="77" t="s">
        <v>438</v>
      </c>
      <c r="D311" s="735"/>
      <c r="E311" s="189">
        <v>0</v>
      </c>
      <c r="F311" s="56" t="s">
        <v>759</v>
      </c>
      <c r="G311" s="56" t="s">
        <v>443</v>
      </c>
      <c r="H311" s="253"/>
      <c r="I311" s="238"/>
      <c r="J311" s="147"/>
      <c r="K311" s="148"/>
      <c r="L311" s="147" t="s">
        <v>76</v>
      </c>
      <c r="M311" s="148"/>
      <c r="N311" s="147"/>
      <c r="O311" s="148"/>
      <c r="P311" s="147"/>
      <c r="Q311" s="148"/>
      <c r="R311" s="237"/>
      <c r="S311" s="239"/>
      <c r="T311" s="147"/>
      <c r="U311" s="136"/>
      <c r="V311" s="122"/>
      <c r="W311" s="136"/>
      <c r="X311" s="122"/>
      <c r="Y311" s="136"/>
      <c r="Z311" s="122"/>
      <c r="AA311" s="136"/>
      <c r="AB311" s="205"/>
      <c r="AC311" s="423"/>
      <c r="AD311" s="137" t="s">
        <v>79</v>
      </c>
      <c r="AE311" s="133"/>
      <c r="AF311" s="138"/>
      <c r="AG311" s="272"/>
      <c r="AH311" s="700" t="s">
        <v>77</v>
      </c>
      <c r="AI311" s="269" t="s">
        <v>77</v>
      </c>
      <c r="AJ311" s="700"/>
      <c r="AK311" s="282" t="s">
        <v>77</v>
      </c>
      <c r="AL311" s="700"/>
      <c r="AM311" s="273"/>
      <c r="AN311" s="700" t="s">
        <v>78</v>
      </c>
      <c r="AO311" s="274"/>
      <c r="AP311" s="387"/>
      <c r="AQ311" s="692"/>
      <c r="AR311" s="692"/>
      <c r="AS311" s="692"/>
      <c r="AT311" s="692"/>
      <c r="AU311" s="692"/>
      <c r="AV311" s="692"/>
      <c r="AW311" s="692"/>
      <c r="AX311" s="692"/>
      <c r="AY311" s="692"/>
      <c r="AZ311" s="692"/>
      <c r="BA311" s="692"/>
      <c r="BB311" s="692"/>
      <c r="BC311" s="692"/>
      <c r="BD311" s="692"/>
    </row>
    <row r="312" spans="1:56" s="60" customFormat="1" ht="45" customHeight="1" outlineLevel="1" x14ac:dyDescent="0.25">
      <c r="B312" s="728"/>
      <c r="C312" s="77" t="s">
        <v>177</v>
      </c>
      <c r="D312" s="735"/>
      <c r="E312" s="569">
        <v>0</v>
      </c>
      <c r="F312" s="336" t="s">
        <v>760</v>
      </c>
      <c r="G312" s="336" t="s">
        <v>836</v>
      </c>
      <c r="H312" s="253"/>
      <c r="I312" s="238"/>
      <c r="J312" s="147"/>
      <c r="K312" s="148"/>
      <c r="L312" s="147"/>
      <c r="M312" s="148"/>
      <c r="N312" s="147"/>
      <c r="O312" s="148"/>
      <c r="P312" s="147"/>
      <c r="Q312" s="148"/>
      <c r="R312" s="237"/>
      <c r="S312" s="239"/>
      <c r="T312" s="147"/>
      <c r="U312" s="136"/>
      <c r="V312" s="147"/>
      <c r="W312" s="136"/>
      <c r="X312" s="147"/>
      <c r="Y312" s="136" t="s">
        <v>76</v>
      </c>
      <c r="Z312" s="147"/>
      <c r="AA312" s="136"/>
      <c r="AB312" s="237"/>
      <c r="AC312" s="423"/>
      <c r="AD312" s="137"/>
      <c r="AE312" s="338"/>
      <c r="AF312" s="138"/>
      <c r="AG312" s="340"/>
      <c r="AH312" s="700"/>
      <c r="AI312" s="341"/>
      <c r="AJ312" s="700"/>
      <c r="AK312" s="342"/>
      <c r="AL312" s="700"/>
      <c r="AM312" s="343"/>
      <c r="AN312" s="700" t="s">
        <v>78</v>
      </c>
      <c r="AO312" s="344"/>
      <c r="AP312" s="387"/>
      <c r="AQ312" s="692"/>
      <c r="AR312" s="692"/>
      <c r="AS312" s="692"/>
      <c r="AT312" s="692"/>
      <c r="AU312" s="692"/>
      <c r="AV312" s="692"/>
      <c r="AW312" s="692"/>
      <c r="AX312" s="692"/>
      <c r="AY312" s="692"/>
      <c r="AZ312" s="692"/>
      <c r="BA312" s="692"/>
      <c r="BB312" s="692"/>
      <c r="BC312" s="692"/>
      <c r="BD312" s="692"/>
    </row>
    <row r="313" spans="1:56" s="60" customFormat="1" ht="45" customHeight="1" outlineLevel="1" thickBot="1" x14ac:dyDescent="0.3">
      <c r="B313" s="728"/>
      <c r="C313" s="77" t="s">
        <v>178</v>
      </c>
      <c r="D313" s="735"/>
      <c r="E313" s="189">
        <v>15</v>
      </c>
      <c r="F313" s="56" t="s">
        <v>439</v>
      </c>
      <c r="G313" s="56" t="s">
        <v>427</v>
      </c>
      <c r="H313" s="253"/>
      <c r="I313" s="238"/>
      <c r="J313" s="147" t="s">
        <v>76</v>
      </c>
      <c r="K313" s="148" t="s">
        <v>79</v>
      </c>
      <c r="L313" s="147"/>
      <c r="M313" s="148"/>
      <c r="N313" s="147"/>
      <c r="O313" s="148"/>
      <c r="P313" s="147"/>
      <c r="Q313" s="148"/>
      <c r="R313" s="237"/>
      <c r="S313" s="239"/>
      <c r="T313" s="147"/>
      <c r="U313" s="136"/>
      <c r="V313" s="122"/>
      <c r="W313" s="136"/>
      <c r="X313" s="122"/>
      <c r="Y313" s="136"/>
      <c r="Z313" s="122"/>
      <c r="AA313" s="136"/>
      <c r="AB313" s="205"/>
      <c r="AC313" s="423"/>
      <c r="AD313" s="137" t="s">
        <v>79</v>
      </c>
      <c r="AE313" s="133" t="s">
        <v>79</v>
      </c>
      <c r="AF313" s="138"/>
      <c r="AG313" s="272"/>
      <c r="AH313" s="700" t="s">
        <v>77</v>
      </c>
      <c r="AI313" s="269" t="s">
        <v>77</v>
      </c>
      <c r="AJ313" s="700"/>
      <c r="AK313" s="282" t="s">
        <v>77</v>
      </c>
      <c r="AL313" s="700"/>
      <c r="AM313" s="273"/>
      <c r="AN313" s="700" t="s">
        <v>78</v>
      </c>
      <c r="AO313" s="274"/>
      <c r="AP313" s="387"/>
      <c r="AQ313" s="692"/>
      <c r="AR313" s="692"/>
      <c r="AS313" s="692"/>
      <c r="AT313" s="692"/>
      <c r="AU313" s="692"/>
      <c r="AV313" s="692"/>
      <c r="AW313" s="692"/>
      <c r="AX313" s="692"/>
      <c r="AY313" s="692"/>
      <c r="AZ313" s="692"/>
      <c r="BA313" s="692"/>
      <c r="BB313" s="692"/>
      <c r="BC313" s="692"/>
      <c r="BD313" s="692"/>
    </row>
    <row r="314" spans="1:56" s="61" customFormat="1" ht="20.100000000000001" customHeight="1" thickBot="1" x14ac:dyDescent="0.3">
      <c r="B314" s="86" t="s">
        <v>99</v>
      </c>
      <c r="C314" s="87"/>
      <c r="D314" s="87"/>
      <c r="E314" s="317"/>
      <c r="F314" s="87"/>
      <c r="G314" s="36"/>
      <c r="H314" s="87"/>
      <c r="I314" s="317"/>
      <c r="J314" s="317"/>
      <c r="K314" s="317"/>
      <c r="L314" s="317"/>
      <c r="M314" s="317"/>
      <c r="N314" s="317"/>
      <c r="O314" s="317"/>
      <c r="P314" s="317"/>
      <c r="Q314" s="317"/>
      <c r="R314" s="317"/>
      <c r="S314" s="317"/>
      <c r="T314" s="317"/>
      <c r="U314" s="317"/>
      <c r="V314" s="317"/>
      <c r="W314" s="317"/>
      <c r="X314" s="317"/>
      <c r="Y314" s="317"/>
      <c r="Z314" s="317"/>
      <c r="AA314" s="317"/>
      <c r="AB314" s="317"/>
      <c r="AC314" s="317"/>
      <c r="AD314" s="317"/>
      <c r="AE314" s="317"/>
      <c r="AF314" s="317"/>
      <c r="AG314" s="669"/>
      <c r="AH314" s="669"/>
      <c r="AI314" s="669"/>
      <c r="AJ314" s="669"/>
      <c r="AK314" s="669"/>
      <c r="AL314" s="669"/>
      <c r="AM314" s="669"/>
      <c r="AN314" s="669"/>
      <c r="AO314" s="670"/>
      <c r="AP314" s="407"/>
      <c r="AQ314" s="691"/>
      <c r="AR314" s="691"/>
      <c r="AS314" s="691"/>
      <c r="AT314" s="691"/>
      <c r="AU314" s="691"/>
      <c r="AV314" s="691"/>
      <c r="AW314" s="691"/>
      <c r="AX314" s="691"/>
      <c r="AY314" s="691"/>
      <c r="AZ314" s="691"/>
      <c r="BA314" s="691"/>
      <c r="BB314" s="691"/>
      <c r="BC314" s="691"/>
      <c r="BD314" s="691"/>
    </row>
    <row r="315" spans="1:56" s="88" customFormat="1" ht="15" customHeight="1" thickBot="1" x14ac:dyDescent="0.3">
      <c r="B315" s="89"/>
      <c r="C315" s="90" t="s">
        <v>100</v>
      </c>
      <c r="D315" s="91"/>
      <c r="E315" s="92"/>
      <c r="F315" s="91"/>
      <c r="G315" s="581"/>
      <c r="H315" s="91"/>
      <c r="I315" s="687"/>
      <c r="J315" s="687"/>
      <c r="K315" s="687"/>
      <c r="L315" s="687"/>
      <c r="M315" s="687"/>
      <c r="N315" s="687"/>
      <c r="O315" s="687"/>
      <c r="P315" s="687"/>
      <c r="Q315" s="687"/>
      <c r="R315" s="687"/>
      <c r="S315" s="687"/>
      <c r="T315" s="687"/>
      <c r="U315" s="687"/>
      <c r="V315" s="687"/>
      <c r="W315" s="687"/>
      <c r="X315" s="687"/>
      <c r="Y315" s="687"/>
      <c r="Z315" s="687"/>
      <c r="AA315" s="687"/>
      <c r="AB315" s="687"/>
      <c r="AC315" s="687"/>
      <c r="AD315" s="687"/>
      <c r="AE315" s="687"/>
      <c r="AF315" s="687"/>
      <c r="AG315" s="671"/>
      <c r="AH315" s="671"/>
      <c r="AI315" s="671"/>
      <c r="AJ315" s="671"/>
      <c r="AK315" s="671"/>
      <c r="AL315" s="671"/>
      <c r="AM315" s="671"/>
      <c r="AN315" s="671"/>
      <c r="AO315" s="672"/>
      <c r="AP315" s="408"/>
      <c r="AQ315" s="694"/>
      <c r="AR315" s="694"/>
      <c r="AS315" s="694"/>
      <c r="AT315" s="694"/>
      <c r="AU315" s="694"/>
      <c r="AV315" s="694"/>
      <c r="AW315" s="694"/>
      <c r="AX315" s="694"/>
      <c r="AY315" s="694"/>
      <c r="AZ315" s="694"/>
      <c r="BA315" s="694"/>
      <c r="BB315" s="694"/>
      <c r="BC315" s="694"/>
      <c r="BD315" s="694"/>
    </row>
    <row r="316" spans="1:56" s="60" customFormat="1" ht="15" customHeight="1" x14ac:dyDescent="0.25">
      <c r="A316" s="861" t="s">
        <v>106</v>
      </c>
      <c r="B316" s="730" t="s">
        <v>39</v>
      </c>
      <c r="C316" s="79" t="s">
        <v>40</v>
      </c>
      <c r="D316" s="471"/>
      <c r="E316" s="376">
        <f>SUM(E317:E321)</f>
        <v>70</v>
      </c>
      <c r="F316" s="85"/>
      <c r="G316" s="85"/>
      <c r="H316" s="253"/>
      <c r="I316" s="219"/>
      <c r="J316" s="134"/>
      <c r="K316" s="135"/>
      <c r="L316" s="134"/>
      <c r="M316" s="135"/>
      <c r="N316" s="134"/>
      <c r="O316" s="135"/>
      <c r="P316" s="134"/>
      <c r="Q316" s="135"/>
      <c r="R316" s="215"/>
      <c r="S316" s="228"/>
      <c r="T316" s="220"/>
      <c r="U316" s="221"/>
      <c r="V316" s="208"/>
      <c r="W316" s="221"/>
      <c r="X316" s="208"/>
      <c r="Y316" s="221"/>
      <c r="Z316" s="208"/>
      <c r="AA316" s="221"/>
      <c r="AB316" s="429"/>
      <c r="AC316" s="420"/>
      <c r="AD316" s="137"/>
      <c r="AE316" s="133"/>
      <c r="AF316" s="138"/>
      <c r="AG316" s="272"/>
      <c r="AH316" s="713"/>
      <c r="AI316" s="269"/>
      <c r="AJ316" s="700"/>
      <c r="AK316" s="282"/>
      <c r="AL316" s="713"/>
      <c r="AM316" s="273"/>
      <c r="AN316" s="700"/>
      <c r="AO316" s="274"/>
      <c r="AP316" s="387"/>
      <c r="AQ316" s="692"/>
      <c r="AR316" s="692"/>
      <c r="AS316" s="692"/>
      <c r="AT316" s="692"/>
      <c r="AU316" s="692"/>
      <c r="AV316" s="692"/>
      <c r="AW316" s="692"/>
      <c r="AX316" s="692"/>
      <c r="AY316" s="692"/>
      <c r="AZ316" s="692"/>
      <c r="BA316" s="692"/>
      <c r="BB316" s="692"/>
      <c r="BC316" s="692"/>
      <c r="BD316" s="692"/>
    </row>
    <row r="317" spans="1:56" ht="30" customHeight="1" outlineLevel="1" x14ac:dyDescent="0.2">
      <c r="A317" s="861"/>
      <c r="B317" s="728"/>
      <c r="C317" s="740" t="s">
        <v>111</v>
      </c>
      <c r="D317" s="763" t="s">
        <v>108</v>
      </c>
      <c r="E317" s="55">
        <v>20</v>
      </c>
      <c r="F317" s="56" t="s">
        <v>110</v>
      </c>
      <c r="G317" s="56" t="s">
        <v>403</v>
      </c>
      <c r="H317" s="247"/>
      <c r="I317" s="222"/>
      <c r="J317" s="134"/>
      <c r="K317" s="135"/>
      <c r="L317" s="134"/>
      <c r="M317" s="135"/>
      <c r="N317" s="134"/>
      <c r="O317" s="135"/>
      <c r="P317" s="134"/>
      <c r="Q317" s="135"/>
      <c r="R317" s="215"/>
      <c r="S317" s="229"/>
      <c r="T317" s="134"/>
      <c r="U317" s="139"/>
      <c r="V317" s="123"/>
      <c r="W317" s="139"/>
      <c r="X317" s="123"/>
      <c r="Y317" s="139" t="s">
        <v>79</v>
      </c>
      <c r="Z317" s="123"/>
      <c r="AA317" s="139"/>
      <c r="AB317" s="207"/>
      <c r="AC317" s="421"/>
      <c r="AD317" s="140" t="s">
        <v>76</v>
      </c>
      <c r="AE317" s="121" t="s">
        <v>79</v>
      </c>
      <c r="AF317" s="141"/>
      <c r="AG317" s="335" t="s">
        <v>78</v>
      </c>
      <c r="AH317" s="701"/>
      <c r="AI317" s="335"/>
      <c r="AJ317" s="701"/>
      <c r="AK317" s="351"/>
      <c r="AL317" s="701"/>
      <c r="AM317" s="352"/>
      <c r="AN317" s="701"/>
      <c r="AO317" s="353"/>
      <c r="AP317" s="387"/>
    </row>
    <row r="318" spans="1:56" ht="30" customHeight="1" outlineLevel="1" x14ac:dyDescent="0.2">
      <c r="A318" s="861"/>
      <c r="B318" s="728"/>
      <c r="C318" s="765"/>
      <c r="D318" s="763"/>
      <c r="E318" s="55">
        <v>20</v>
      </c>
      <c r="F318" s="56" t="s">
        <v>109</v>
      </c>
      <c r="G318" s="56" t="s">
        <v>401</v>
      </c>
      <c r="H318" s="247"/>
      <c r="I318" s="222"/>
      <c r="J318" s="134"/>
      <c r="K318" s="135"/>
      <c r="L318" s="134"/>
      <c r="M318" s="135"/>
      <c r="N318" s="134"/>
      <c r="O318" s="135"/>
      <c r="P318" s="134"/>
      <c r="Q318" s="135"/>
      <c r="R318" s="215"/>
      <c r="S318" s="229"/>
      <c r="T318" s="134"/>
      <c r="U318" s="139"/>
      <c r="V318" s="123"/>
      <c r="W318" s="139"/>
      <c r="X318" s="123"/>
      <c r="Y318" s="139" t="s">
        <v>79</v>
      </c>
      <c r="Z318" s="123"/>
      <c r="AA318" s="139"/>
      <c r="AB318" s="207"/>
      <c r="AC318" s="421"/>
      <c r="AD318" s="140" t="s">
        <v>76</v>
      </c>
      <c r="AE318" s="121"/>
      <c r="AF318" s="141"/>
      <c r="AG318" s="335" t="s">
        <v>78</v>
      </c>
      <c r="AH318" s="701"/>
      <c r="AI318" s="335"/>
      <c r="AJ318" s="701"/>
      <c r="AK318" s="351"/>
      <c r="AL318" s="701"/>
      <c r="AM318" s="352"/>
      <c r="AN318" s="701"/>
      <c r="AO318" s="353"/>
      <c r="AP318" s="387"/>
    </row>
    <row r="319" spans="1:56" ht="30" customHeight="1" outlineLevel="1" x14ac:dyDescent="0.2">
      <c r="A319" s="861"/>
      <c r="B319" s="728"/>
      <c r="C319" s="741"/>
      <c r="D319" s="763"/>
      <c r="E319" s="55">
        <v>0</v>
      </c>
      <c r="F319" s="56" t="s">
        <v>400</v>
      </c>
      <c r="G319" s="56" t="s">
        <v>402</v>
      </c>
      <c r="H319" s="247"/>
      <c r="I319" s="222"/>
      <c r="J319" s="134"/>
      <c r="K319" s="135"/>
      <c r="L319" s="134"/>
      <c r="M319" s="135"/>
      <c r="N319" s="134"/>
      <c r="O319" s="135"/>
      <c r="P319" s="134"/>
      <c r="Q319" s="135"/>
      <c r="R319" s="215"/>
      <c r="S319" s="229"/>
      <c r="T319" s="134"/>
      <c r="U319" s="139"/>
      <c r="V319" s="123"/>
      <c r="W319" s="139"/>
      <c r="X319" s="123"/>
      <c r="Y319" s="139" t="s">
        <v>79</v>
      </c>
      <c r="Z319" s="123"/>
      <c r="AA319" s="139"/>
      <c r="AB319" s="207"/>
      <c r="AC319" s="421"/>
      <c r="AD319" s="140" t="s">
        <v>76</v>
      </c>
      <c r="AE319" s="121"/>
      <c r="AF319" s="141"/>
      <c r="AG319" s="335" t="s">
        <v>78</v>
      </c>
      <c r="AH319" s="701"/>
      <c r="AI319" s="335"/>
      <c r="AJ319" s="701"/>
      <c r="AK319" s="351"/>
      <c r="AL319" s="701"/>
      <c r="AM319" s="352"/>
      <c r="AN319" s="701"/>
      <c r="AO319" s="353"/>
      <c r="AP319" s="387"/>
    </row>
    <row r="320" spans="1:56" ht="30" customHeight="1" outlineLevel="1" x14ac:dyDescent="0.2">
      <c r="A320" s="861"/>
      <c r="B320" s="728"/>
      <c r="C320" s="591" t="s">
        <v>782</v>
      </c>
      <c r="D320" s="763"/>
      <c r="E320" s="55">
        <v>0</v>
      </c>
      <c r="F320" s="56" t="s">
        <v>553</v>
      </c>
      <c r="G320" s="56" t="s">
        <v>404</v>
      </c>
      <c r="H320" s="247"/>
      <c r="I320" s="222"/>
      <c r="J320" s="134"/>
      <c r="K320" s="135"/>
      <c r="L320" s="134"/>
      <c r="M320" s="135"/>
      <c r="N320" s="134"/>
      <c r="O320" s="135"/>
      <c r="P320" s="134"/>
      <c r="Q320" s="135"/>
      <c r="R320" s="215"/>
      <c r="S320" s="229"/>
      <c r="T320" s="134"/>
      <c r="U320" s="139"/>
      <c r="V320" s="123"/>
      <c r="W320" s="139"/>
      <c r="X320" s="123"/>
      <c r="Y320" s="139" t="s">
        <v>79</v>
      </c>
      <c r="Z320" s="123"/>
      <c r="AA320" s="139"/>
      <c r="AB320" s="207"/>
      <c r="AC320" s="421"/>
      <c r="AD320" s="140" t="s">
        <v>76</v>
      </c>
      <c r="AE320" s="121"/>
      <c r="AF320" s="141"/>
      <c r="AG320" s="335" t="s">
        <v>78</v>
      </c>
      <c r="AH320" s="701"/>
      <c r="AI320" s="335"/>
      <c r="AJ320" s="701"/>
      <c r="AK320" s="351"/>
      <c r="AL320" s="701"/>
      <c r="AM320" s="352"/>
      <c r="AN320" s="701"/>
      <c r="AO320" s="353"/>
      <c r="AP320" s="387"/>
    </row>
    <row r="321" spans="1:56" ht="30" customHeight="1" outlineLevel="1" x14ac:dyDescent="0.2">
      <c r="A321" s="861"/>
      <c r="B321" s="731"/>
      <c r="C321" s="78" t="s">
        <v>112</v>
      </c>
      <c r="D321" s="764"/>
      <c r="E321" s="52">
        <v>30</v>
      </c>
      <c r="F321" s="82" t="s">
        <v>406</v>
      </c>
      <c r="G321" s="82" t="s">
        <v>405</v>
      </c>
      <c r="H321" s="247"/>
      <c r="I321" s="223"/>
      <c r="J321" s="142"/>
      <c r="K321" s="143"/>
      <c r="L321" s="142"/>
      <c r="M321" s="143"/>
      <c r="N321" s="142"/>
      <c r="O321" s="143"/>
      <c r="P321" s="142"/>
      <c r="Q321" s="143"/>
      <c r="R321" s="216"/>
      <c r="S321" s="230"/>
      <c r="T321" s="142"/>
      <c r="U321" s="144"/>
      <c r="V321" s="125"/>
      <c r="W321" s="144"/>
      <c r="X321" s="125"/>
      <c r="Y321" s="144" t="s">
        <v>76</v>
      </c>
      <c r="Z321" s="125"/>
      <c r="AA321" s="144"/>
      <c r="AB321" s="430"/>
      <c r="AC321" s="422"/>
      <c r="AD321" s="145" t="s">
        <v>79</v>
      </c>
      <c r="AE321" s="129"/>
      <c r="AF321" s="146"/>
      <c r="AG321" s="335" t="s">
        <v>78</v>
      </c>
      <c r="AH321" s="705"/>
      <c r="AI321" s="276"/>
      <c r="AJ321" s="705"/>
      <c r="AK321" s="277"/>
      <c r="AL321" s="705"/>
      <c r="AM321" s="278"/>
      <c r="AN321" s="705"/>
      <c r="AO321" s="279"/>
      <c r="AP321" s="389"/>
    </row>
    <row r="322" spans="1:56" ht="15" customHeight="1" x14ac:dyDescent="0.2">
      <c r="A322" s="3" t="s">
        <v>106</v>
      </c>
      <c r="B322" s="727" t="s">
        <v>41</v>
      </c>
      <c r="C322" s="80" t="s">
        <v>554</v>
      </c>
      <c r="D322" s="470"/>
      <c r="E322" s="500">
        <f>SUM(E323)</f>
        <v>75</v>
      </c>
      <c r="F322" s="84"/>
      <c r="G322" s="84"/>
      <c r="H322" s="250"/>
      <c r="I322" s="224"/>
      <c r="J322" s="178"/>
      <c r="K322" s="179"/>
      <c r="L322" s="178"/>
      <c r="M322" s="179"/>
      <c r="N322" s="178"/>
      <c r="O322" s="179"/>
      <c r="P322" s="178"/>
      <c r="Q322" s="179"/>
      <c r="R322" s="217"/>
      <c r="S322" s="231"/>
      <c r="T322" s="178"/>
      <c r="U322" s="180"/>
      <c r="V322" s="127"/>
      <c r="W322" s="180"/>
      <c r="X322" s="127"/>
      <c r="Y322" s="180"/>
      <c r="Z322" s="127"/>
      <c r="AA322" s="180"/>
      <c r="AB322" s="432"/>
      <c r="AC322" s="425"/>
      <c r="AD322" s="181"/>
      <c r="AE322" s="126"/>
      <c r="AF322" s="182"/>
      <c r="AG322" s="261"/>
      <c r="AH322" s="709"/>
      <c r="AI322" s="262"/>
      <c r="AJ322" s="709"/>
      <c r="AK322" s="263"/>
      <c r="AL322" s="709"/>
      <c r="AM322" s="264"/>
      <c r="AN322" s="709"/>
      <c r="AO322" s="265"/>
      <c r="AP322" s="390"/>
    </row>
    <row r="323" spans="1:56" ht="69.95" customHeight="1" outlineLevel="1" x14ac:dyDescent="0.2">
      <c r="B323" s="728"/>
      <c r="C323" s="740" t="s">
        <v>113</v>
      </c>
      <c r="D323" s="763" t="s">
        <v>388</v>
      </c>
      <c r="E323" s="815">
        <v>75</v>
      </c>
      <c r="F323" s="804" t="s">
        <v>389</v>
      </c>
      <c r="G323" s="56" t="s">
        <v>391</v>
      </c>
      <c r="H323" s="247"/>
      <c r="I323" s="238" t="s">
        <v>79</v>
      </c>
      <c r="J323" s="147" t="s">
        <v>76</v>
      </c>
      <c r="K323" s="148" t="s">
        <v>79</v>
      </c>
      <c r="L323" s="147" t="s">
        <v>79</v>
      </c>
      <c r="M323" s="148" t="s">
        <v>79</v>
      </c>
      <c r="N323" s="147" t="s">
        <v>79</v>
      </c>
      <c r="O323" s="148"/>
      <c r="P323" s="147"/>
      <c r="Q323" s="148"/>
      <c r="R323" s="237"/>
      <c r="S323" s="239"/>
      <c r="T323" s="147"/>
      <c r="U323" s="136"/>
      <c r="V323" s="122"/>
      <c r="W323" s="136"/>
      <c r="X323" s="122"/>
      <c r="Y323" s="136"/>
      <c r="Z323" s="122"/>
      <c r="AA323" s="136"/>
      <c r="AB323" s="205"/>
      <c r="AC323" s="423"/>
      <c r="AD323" s="137"/>
      <c r="AE323" s="133"/>
      <c r="AF323" s="138"/>
      <c r="AG323" s="272"/>
      <c r="AH323" s="700"/>
      <c r="AI323" s="269"/>
      <c r="AJ323" s="700"/>
      <c r="AK323" s="282"/>
      <c r="AL323" s="700" t="s">
        <v>78</v>
      </c>
      <c r="AM323" s="273"/>
      <c r="AN323" s="700"/>
      <c r="AO323" s="274"/>
      <c r="AP323" s="387"/>
    </row>
    <row r="324" spans="1:56" ht="20.100000000000001" customHeight="1" outlineLevel="1" x14ac:dyDescent="0.2">
      <c r="B324" s="731"/>
      <c r="C324" s="795"/>
      <c r="D324" s="764"/>
      <c r="E324" s="886"/>
      <c r="F324" s="884"/>
      <c r="G324" s="467" t="s">
        <v>390</v>
      </c>
      <c r="H324" s="247"/>
      <c r="I324" s="244"/>
      <c r="J324" s="183"/>
      <c r="K324" s="184"/>
      <c r="L324" s="183"/>
      <c r="M324" s="184"/>
      <c r="N324" s="183"/>
      <c r="O324" s="184"/>
      <c r="P324" s="183"/>
      <c r="Q324" s="184"/>
      <c r="R324" s="243"/>
      <c r="S324" s="245"/>
      <c r="T324" s="183"/>
      <c r="U324" s="185"/>
      <c r="V324" s="124"/>
      <c r="W324" s="185"/>
      <c r="X324" s="124"/>
      <c r="Y324" s="185" t="s">
        <v>76</v>
      </c>
      <c r="Z324" s="124" t="s">
        <v>76</v>
      </c>
      <c r="AA324" s="185"/>
      <c r="AB324" s="206"/>
      <c r="AC324" s="427"/>
      <c r="AD324" s="186"/>
      <c r="AE324" s="128"/>
      <c r="AF324" s="187"/>
      <c r="AG324" s="266"/>
      <c r="AH324" s="703"/>
      <c r="AI324" s="267"/>
      <c r="AJ324" s="703"/>
      <c r="AK324" s="268"/>
      <c r="AL324" s="703" t="s">
        <v>78</v>
      </c>
      <c r="AM324" s="270"/>
      <c r="AN324" s="703"/>
      <c r="AO324" s="271"/>
      <c r="AP324" s="389"/>
    </row>
    <row r="325" spans="1:56" s="60" customFormat="1" ht="15" customHeight="1" x14ac:dyDescent="0.25">
      <c r="A325" s="60" t="s">
        <v>106</v>
      </c>
      <c r="B325" s="727" t="s">
        <v>43</v>
      </c>
      <c r="C325" s="95" t="s">
        <v>44</v>
      </c>
      <c r="D325" s="96"/>
      <c r="E325" s="318">
        <f>SUM(E326:E329)</f>
        <v>15</v>
      </c>
      <c r="F325" s="84"/>
      <c r="G325" s="84"/>
      <c r="H325" s="188"/>
      <c r="I325" s="224"/>
      <c r="J325" s="178"/>
      <c r="K325" s="179"/>
      <c r="L325" s="178"/>
      <c r="M325" s="179"/>
      <c r="N325" s="178"/>
      <c r="O325" s="179"/>
      <c r="P325" s="178"/>
      <c r="Q325" s="179"/>
      <c r="R325" s="217"/>
      <c r="S325" s="231"/>
      <c r="T325" s="178"/>
      <c r="U325" s="180"/>
      <c r="V325" s="127"/>
      <c r="W325" s="180"/>
      <c r="X325" s="127"/>
      <c r="Y325" s="180"/>
      <c r="Z325" s="127"/>
      <c r="AA325" s="180"/>
      <c r="AB325" s="432"/>
      <c r="AC325" s="425"/>
      <c r="AD325" s="181"/>
      <c r="AE325" s="126"/>
      <c r="AF325" s="182"/>
      <c r="AG325" s="261"/>
      <c r="AH325" s="709"/>
      <c r="AI325" s="262"/>
      <c r="AJ325" s="709"/>
      <c r="AK325" s="263"/>
      <c r="AL325" s="709"/>
      <c r="AM325" s="264"/>
      <c r="AN325" s="709"/>
      <c r="AO325" s="265"/>
      <c r="AP325" s="390"/>
      <c r="AQ325" s="692"/>
      <c r="AR325" s="692"/>
      <c r="AS325" s="692"/>
      <c r="AT325" s="692"/>
      <c r="AU325" s="692"/>
      <c r="AV325" s="692"/>
      <c r="AW325" s="692"/>
      <c r="AX325" s="692"/>
      <c r="AY325" s="692"/>
      <c r="AZ325" s="692"/>
      <c r="BA325" s="692"/>
      <c r="BB325" s="692"/>
      <c r="BC325" s="692"/>
      <c r="BD325" s="692"/>
    </row>
    <row r="326" spans="1:56" s="60" customFormat="1" ht="102" outlineLevel="1" x14ac:dyDescent="0.25">
      <c r="B326" s="728"/>
      <c r="C326" s="77" t="s">
        <v>114</v>
      </c>
      <c r="D326" s="763" t="s">
        <v>394</v>
      </c>
      <c r="E326" s="189">
        <v>10</v>
      </c>
      <c r="F326" s="56" t="s">
        <v>787</v>
      </c>
      <c r="G326" s="56" t="s">
        <v>398</v>
      </c>
      <c r="H326" s="116"/>
      <c r="I326" s="238" t="s">
        <v>79</v>
      </c>
      <c r="J326" s="147" t="s">
        <v>76</v>
      </c>
      <c r="K326" s="148"/>
      <c r="L326" s="147"/>
      <c r="M326" s="148"/>
      <c r="N326" s="147"/>
      <c r="O326" s="148"/>
      <c r="P326" s="147"/>
      <c r="Q326" s="148"/>
      <c r="R326" s="237"/>
      <c r="S326" s="239"/>
      <c r="T326" s="147"/>
      <c r="U326" s="136"/>
      <c r="V326" s="122"/>
      <c r="W326" s="136"/>
      <c r="X326" s="122"/>
      <c r="Y326" s="136"/>
      <c r="Z326" s="122"/>
      <c r="AA326" s="136"/>
      <c r="AB326" s="205"/>
      <c r="AC326" s="423"/>
      <c r="AD326" s="137" t="s">
        <v>79</v>
      </c>
      <c r="AE326" s="133"/>
      <c r="AF326" s="138"/>
      <c r="AG326" s="272"/>
      <c r="AH326" s="700" t="s">
        <v>78</v>
      </c>
      <c r="AI326" s="269"/>
      <c r="AJ326" s="700"/>
      <c r="AK326" s="282"/>
      <c r="AL326" s="700"/>
      <c r="AM326" s="273"/>
      <c r="AN326" s="700"/>
      <c r="AO326" s="274"/>
      <c r="AP326" s="387"/>
      <c r="AQ326" s="692"/>
      <c r="AR326" s="692"/>
      <c r="AS326" s="692"/>
      <c r="AT326" s="692"/>
      <c r="AU326" s="692"/>
      <c r="AV326" s="692"/>
      <c r="AW326" s="692"/>
      <c r="AX326" s="692"/>
      <c r="AY326" s="692"/>
      <c r="AZ326" s="692"/>
      <c r="BA326" s="692"/>
      <c r="BB326" s="692"/>
      <c r="BC326" s="692"/>
      <c r="BD326" s="692"/>
    </row>
    <row r="327" spans="1:56" s="60" customFormat="1" ht="20.100000000000001" customHeight="1" outlineLevel="1" x14ac:dyDescent="0.25">
      <c r="B327" s="728"/>
      <c r="C327" s="733" t="s">
        <v>392</v>
      </c>
      <c r="D327" s="735"/>
      <c r="E327" s="189">
        <v>5</v>
      </c>
      <c r="F327" s="56" t="s">
        <v>395</v>
      </c>
      <c r="G327" s="411"/>
      <c r="H327" s="116"/>
      <c r="I327" s="238" t="s">
        <v>79</v>
      </c>
      <c r="J327" s="147" t="s">
        <v>76</v>
      </c>
      <c r="K327" s="148"/>
      <c r="L327" s="147"/>
      <c r="M327" s="148"/>
      <c r="N327" s="147"/>
      <c r="O327" s="148"/>
      <c r="P327" s="147"/>
      <c r="Q327" s="148"/>
      <c r="R327" s="237"/>
      <c r="S327" s="239"/>
      <c r="T327" s="147"/>
      <c r="U327" s="136"/>
      <c r="V327" s="122"/>
      <c r="W327" s="136"/>
      <c r="X327" s="122"/>
      <c r="Y327" s="136"/>
      <c r="Z327" s="122"/>
      <c r="AA327" s="136"/>
      <c r="AB327" s="205"/>
      <c r="AC327" s="423"/>
      <c r="AD327" s="137" t="s">
        <v>79</v>
      </c>
      <c r="AE327" s="133"/>
      <c r="AF327" s="138"/>
      <c r="AG327" s="272"/>
      <c r="AH327" s="700" t="s">
        <v>78</v>
      </c>
      <c r="AI327" s="269"/>
      <c r="AJ327" s="700"/>
      <c r="AK327" s="282"/>
      <c r="AL327" s="700"/>
      <c r="AM327" s="273"/>
      <c r="AN327" s="700"/>
      <c r="AO327" s="274"/>
      <c r="AP327" s="387"/>
      <c r="AQ327" s="692"/>
      <c r="AR327" s="692"/>
      <c r="AS327" s="692"/>
      <c r="AT327" s="692"/>
      <c r="AU327" s="692"/>
      <c r="AV327" s="692"/>
      <c r="AW327" s="692"/>
      <c r="AX327" s="692"/>
      <c r="AY327" s="692"/>
      <c r="AZ327" s="692"/>
      <c r="BA327" s="692"/>
      <c r="BB327" s="692"/>
      <c r="BC327" s="692"/>
      <c r="BD327" s="692"/>
    </row>
    <row r="328" spans="1:56" s="60" customFormat="1" ht="20.100000000000001" customHeight="1" outlineLevel="1" x14ac:dyDescent="0.25">
      <c r="B328" s="728"/>
      <c r="C328" s="733"/>
      <c r="D328" s="735"/>
      <c r="E328" s="189">
        <v>0</v>
      </c>
      <c r="F328" s="56" t="s">
        <v>396</v>
      </c>
      <c r="H328" s="116"/>
      <c r="I328" s="238" t="s">
        <v>79</v>
      </c>
      <c r="J328" s="147" t="s">
        <v>76</v>
      </c>
      <c r="K328" s="148"/>
      <c r="L328" s="147"/>
      <c r="M328" s="148"/>
      <c r="N328" s="183"/>
      <c r="O328" s="184"/>
      <c r="P328" s="183"/>
      <c r="Q328" s="184"/>
      <c r="R328" s="243"/>
      <c r="S328" s="245"/>
      <c r="T328" s="183"/>
      <c r="U328" s="185"/>
      <c r="V328" s="124"/>
      <c r="W328" s="185"/>
      <c r="X328" s="124"/>
      <c r="Y328" s="185"/>
      <c r="Z328" s="124"/>
      <c r="AA328" s="185"/>
      <c r="AB328" s="206"/>
      <c r="AC328" s="427"/>
      <c r="AD328" s="186" t="s">
        <v>79</v>
      </c>
      <c r="AE328" s="128"/>
      <c r="AF328" s="187"/>
      <c r="AG328" s="266"/>
      <c r="AH328" s="700" t="s">
        <v>78</v>
      </c>
      <c r="AI328" s="267"/>
      <c r="AJ328" s="703"/>
      <c r="AK328" s="268"/>
      <c r="AL328" s="703"/>
      <c r="AM328" s="270"/>
      <c r="AN328" s="703"/>
      <c r="AO328" s="271"/>
      <c r="AP328" s="387"/>
      <c r="AQ328" s="692"/>
      <c r="AR328" s="692"/>
      <c r="AS328" s="692"/>
      <c r="AT328" s="692"/>
      <c r="AU328" s="692"/>
      <c r="AV328" s="692"/>
      <c r="AW328" s="692"/>
      <c r="AX328" s="692"/>
      <c r="AY328" s="692"/>
      <c r="AZ328" s="692"/>
      <c r="BA328" s="692"/>
      <c r="BB328" s="692"/>
      <c r="BC328" s="692"/>
      <c r="BD328" s="692"/>
    </row>
    <row r="329" spans="1:56" s="60" customFormat="1" ht="30" customHeight="1" outlineLevel="1" thickBot="1" x14ac:dyDescent="0.3">
      <c r="B329" s="729"/>
      <c r="C329" s="167" t="s">
        <v>393</v>
      </c>
      <c r="D329" s="798"/>
      <c r="E329" s="98">
        <v>0</v>
      </c>
      <c r="F329" s="50" t="s">
        <v>397</v>
      </c>
      <c r="G329" s="83" t="s">
        <v>399</v>
      </c>
      <c r="H329" s="116"/>
      <c r="I329" s="532"/>
      <c r="J329" s="533"/>
      <c r="K329" s="534"/>
      <c r="L329" s="533"/>
      <c r="M329" s="534"/>
      <c r="N329" s="533"/>
      <c r="O329" s="534"/>
      <c r="P329" s="533"/>
      <c r="Q329" s="534"/>
      <c r="R329" s="535"/>
      <c r="S329" s="536"/>
      <c r="T329" s="533"/>
      <c r="U329" s="537"/>
      <c r="V329" s="533"/>
      <c r="W329" s="537"/>
      <c r="X329" s="533"/>
      <c r="Y329" s="537"/>
      <c r="Z329" s="533"/>
      <c r="AA329" s="537"/>
      <c r="AB329" s="535"/>
      <c r="AC329" s="538"/>
      <c r="AD329" s="539"/>
      <c r="AE329" s="540"/>
      <c r="AF329" s="541"/>
      <c r="AG329" s="542"/>
      <c r="AH329" s="717"/>
      <c r="AI329" s="543"/>
      <c r="AJ329" s="717"/>
      <c r="AK329" s="544"/>
      <c r="AL329" s="717"/>
      <c r="AM329" s="545"/>
      <c r="AN329" s="717"/>
      <c r="AO329" s="546"/>
      <c r="AP329" s="387"/>
      <c r="AQ329" s="692"/>
      <c r="AR329" s="692"/>
      <c r="AS329" s="692"/>
      <c r="AT329" s="692"/>
      <c r="AU329" s="692"/>
      <c r="AV329" s="692"/>
      <c r="AW329" s="692"/>
      <c r="AX329" s="692"/>
      <c r="AY329" s="692"/>
      <c r="AZ329" s="692"/>
      <c r="BA329" s="692"/>
      <c r="BB329" s="692"/>
      <c r="BC329" s="692"/>
      <c r="BD329" s="692"/>
    </row>
    <row r="330" spans="1:56" s="88" customFormat="1" ht="15" customHeight="1" thickBot="1" x14ac:dyDescent="0.3">
      <c r="B330" s="89"/>
      <c r="C330" s="90" t="s">
        <v>101</v>
      </c>
      <c r="D330" s="91"/>
      <c r="E330" s="92"/>
      <c r="F330" s="91"/>
      <c r="G330" s="581"/>
      <c r="H330" s="91"/>
      <c r="I330" s="687"/>
      <c r="J330" s="687"/>
      <c r="K330" s="687"/>
      <c r="L330" s="687"/>
      <c r="M330" s="687"/>
      <c r="N330" s="687"/>
      <c r="O330" s="687"/>
      <c r="P330" s="687"/>
      <c r="Q330" s="687"/>
      <c r="R330" s="687"/>
      <c r="S330" s="687"/>
      <c r="T330" s="687"/>
      <c r="U330" s="687"/>
      <c r="V330" s="687"/>
      <c r="W330" s="687"/>
      <c r="X330" s="687"/>
      <c r="Y330" s="687"/>
      <c r="Z330" s="687"/>
      <c r="AA330" s="687"/>
      <c r="AB330" s="687"/>
      <c r="AC330" s="687"/>
      <c r="AD330" s="687"/>
      <c r="AE330" s="687"/>
      <c r="AF330" s="687"/>
      <c r="AG330" s="671"/>
      <c r="AH330" s="671"/>
      <c r="AI330" s="671"/>
      <c r="AJ330" s="671"/>
      <c r="AK330" s="671"/>
      <c r="AL330" s="671"/>
      <c r="AM330" s="671"/>
      <c r="AN330" s="671"/>
      <c r="AO330" s="672"/>
      <c r="AP330" s="408"/>
      <c r="AQ330" s="694"/>
      <c r="AR330" s="694"/>
      <c r="AS330" s="694"/>
      <c r="AT330" s="694"/>
      <c r="AU330" s="694"/>
      <c r="AV330" s="694"/>
      <c r="AW330" s="694"/>
      <c r="AX330" s="694"/>
      <c r="AY330" s="694"/>
      <c r="AZ330" s="694"/>
      <c r="BA330" s="694"/>
      <c r="BB330" s="694"/>
      <c r="BC330" s="694"/>
      <c r="BD330" s="694"/>
    </row>
    <row r="331" spans="1:56" s="60" customFormat="1" ht="15" customHeight="1" x14ac:dyDescent="0.25">
      <c r="A331" s="60" t="s">
        <v>106</v>
      </c>
      <c r="B331" s="730" t="s">
        <v>45</v>
      </c>
      <c r="C331" s="113" t="s">
        <v>46</v>
      </c>
      <c r="D331" s="97"/>
      <c r="E331" s="319">
        <f>SUM(E332:E357)</f>
        <v>70</v>
      </c>
      <c r="F331" s="83"/>
      <c r="G331" s="83"/>
      <c r="H331" s="253"/>
      <c r="I331" s="219"/>
      <c r="J331" s="134"/>
      <c r="K331" s="135"/>
      <c r="L331" s="134"/>
      <c r="M331" s="135"/>
      <c r="N331" s="134"/>
      <c r="O331" s="135"/>
      <c r="P331" s="134"/>
      <c r="Q331" s="135"/>
      <c r="R331" s="215"/>
      <c r="S331" s="228"/>
      <c r="T331" s="220"/>
      <c r="U331" s="221"/>
      <c r="V331" s="208"/>
      <c r="W331" s="221"/>
      <c r="X331" s="208"/>
      <c r="Y331" s="221"/>
      <c r="Z331" s="208"/>
      <c r="AA331" s="221"/>
      <c r="AB331" s="429"/>
      <c r="AC331" s="420"/>
      <c r="AD331" s="137"/>
      <c r="AE331" s="133"/>
      <c r="AF331" s="138"/>
      <c r="AG331" s="272"/>
      <c r="AH331" s="713"/>
      <c r="AI331" s="269"/>
      <c r="AJ331" s="700"/>
      <c r="AK331" s="282"/>
      <c r="AL331" s="713"/>
      <c r="AM331" s="273"/>
      <c r="AN331" s="700"/>
      <c r="AO331" s="274"/>
      <c r="AP331" s="387"/>
      <c r="AQ331" s="692"/>
      <c r="AR331" s="692"/>
      <c r="AS331" s="692"/>
      <c r="AT331" s="692"/>
      <c r="AU331" s="692"/>
      <c r="AV331" s="692"/>
      <c r="AW331" s="692"/>
      <c r="AX331" s="692"/>
      <c r="AY331" s="692"/>
      <c r="AZ331" s="692"/>
      <c r="BA331" s="692"/>
      <c r="BB331" s="692"/>
      <c r="BC331" s="692"/>
      <c r="BD331" s="692"/>
    </row>
    <row r="332" spans="1:56" s="60" customFormat="1" ht="30" customHeight="1" outlineLevel="1" x14ac:dyDescent="0.25">
      <c r="B332" s="728"/>
      <c r="C332" s="733" t="s">
        <v>170</v>
      </c>
      <c r="D332" s="763" t="s">
        <v>325</v>
      </c>
      <c r="E332" s="723">
        <v>5</v>
      </c>
      <c r="F332" s="725" t="s">
        <v>790</v>
      </c>
      <c r="G332" s="56" t="s">
        <v>788</v>
      </c>
      <c r="H332" s="253"/>
      <c r="I332" s="222"/>
      <c r="J332" s="134"/>
      <c r="K332" s="135"/>
      <c r="L332" s="134"/>
      <c r="M332" s="135"/>
      <c r="N332" s="134"/>
      <c r="O332" s="135"/>
      <c r="P332" s="134"/>
      <c r="Q332" s="135"/>
      <c r="R332" s="215"/>
      <c r="S332" s="229" t="s">
        <v>76</v>
      </c>
      <c r="T332" s="134"/>
      <c r="U332" s="139" t="s">
        <v>79</v>
      </c>
      <c r="V332" s="123"/>
      <c r="W332" s="139"/>
      <c r="X332" s="123"/>
      <c r="Y332" s="139"/>
      <c r="Z332" s="123"/>
      <c r="AA332" s="139"/>
      <c r="AB332" s="207"/>
      <c r="AC332" s="421"/>
      <c r="AD332" s="140"/>
      <c r="AE332" s="121"/>
      <c r="AF332" s="141" t="s">
        <v>79</v>
      </c>
      <c r="AG332" s="350"/>
      <c r="AH332" s="701"/>
      <c r="AI332" s="335" t="s">
        <v>77</v>
      </c>
      <c r="AJ332" s="701"/>
      <c r="AK332" s="351" t="s">
        <v>77</v>
      </c>
      <c r="AL332" s="701" t="s">
        <v>77</v>
      </c>
      <c r="AM332" s="352" t="s">
        <v>77</v>
      </c>
      <c r="AN332" s="701" t="s">
        <v>78</v>
      </c>
      <c r="AO332" s="353"/>
      <c r="AP332" s="387"/>
      <c r="AQ332" s="692"/>
      <c r="AR332" s="692"/>
      <c r="AS332" s="692"/>
      <c r="AT332" s="692"/>
      <c r="AU332" s="692"/>
      <c r="AV332" s="692"/>
      <c r="AW332" s="692"/>
      <c r="AX332" s="692"/>
      <c r="AY332" s="692"/>
      <c r="AZ332" s="692"/>
      <c r="BA332" s="692"/>
      <c r="BB332" s="692"/>
      <c r="BC332" s="692"/>
      <c r="BD332" s="692"/>
    </row>
    <row r="333" spans="1:56" s="60" customFormat="1" ht="30" customHeight="1" outlineLevel="1" x14ac:dyDescent="0.25">
      <c r="B333" s="728"/>
      <c r="C333" s="733"/>
      <c r="D333" s="763"/>
      <c r="E333" s="724"/>
      <c r="F333" s="726"/>
      <c r="G333" s="56" t="s">
        <v>789</v>
      </c>
      <c r="H333" s="253"/>
      <c r="I333" s="222"/>
      <c r="J333" s="134"/>
      <c r="K333" s="135"/>
      <c r="L333" s="134"/>
      <c r="M333" s="135"/>
      <c r="N333" s="134"/>
      <c r="O333" s="135"/>
      <c r="P333" s="134"/>
      <c r="Q333" s="135"/>
      <c r="R333" s="215"/>
      <c r="S333" s="229" t="s">
        <v>76</v>
      </c>
      <c r="T333" s="134"/>
      <c r="U333" s="139" t="s">
        <v>79</v>
      </c>
      <c r="V333" s="123"/>
      <c r="W333" s="139"/>
      <c r="X333" s="123"/>
      <c r="Y333" s="139"/>
      <c r="Z333" s="123"/>
      <c r="AA333" s="139"/>
      <c r="AB333" s="207"/>
      <c r="AC333" s="421"/>
      <c r="AD333" s="140" t="s">
        <v>79</v>
      </c>
      <c r="AE333" s="121"/>
      <c r="AF333" s="141" t="s">
        <v>79</v>
      </c>
      <c r="AG333" s="350"/>
      <c r="AH333" s="701"/>
      <c r="AI333" s="335" t="s">
        <v>77</v>
      </c>
      <c r="AJ333" s="701"/>
      <c r="AK333" s="351" t="s">
        <v>77</v>
      </c>
      <c r="AL333" s="701"/>
      <c r="AM333" s="352"/>
      <c r="AN333" s="701" t="s">
        <v>78</v>
      </c>
      <c r="AO333" s="353"/>
      <c r="AP333" s="387"/>
      <c r="AQ333" s="692"/>
      <c r="AR333" s="692"/>
      <c r="AS333" s="692"/>
      <c r="AT333" s="692"/>
      <c r="AU333" s="692"/>
      <c r="AV333" s="692"/>
      <c r="AW333" s="692"/>
      <c r="AX333" s="692"/>
      <c r="AY333" s="692"/>
      <c r="AZ333" s="692"/>
      <c r="BA333" s="692"/>
      <c r="BB333" s="692"/>
      <c r="BC333" s="692"/>
      <c r="BD333" s="692"/>
    </row>
    <row r="334" spans="1:56" s="60" customFormat="1" ht="30" customHeight="1" outlineLevel="1" x14ac:dyDescent="0.25">
      <c r="B334" s="728"/>
      <c r="C334" s="733"/>
      <c r="D334" s="763"/>
      <c r="E334" s="724"/>
      <c r="F334" s="726"/>
      <c r="G334" s="56" t="s">
        <v>725</v>
      </c>
      <c r="H334" s="253"/>
      <c r="I334" s="222"/>
      <c r="J334" s="134"/>
      <c r="K334" s="135"/>
      <c r="L334" s="134"/>
      <c r="M334" s="135"/>
      <c r="N334" s="134"/>
      <c r="O334" s="135"/>
      <c r="P334" s="134"/>
      <c r="Q334" s="135"/>
      <c r="R334" s="215"/>
      <c r="S334" s="229" t="s">
        <v>76</v>
      </c>
      <c r="T334" s="134"/>
      <c r="U334" s="139" t="s">
        <v>79</v>
      </c>
      <c r="V334" s="123"/>
      <c r="W334" s="139"/>
      <c r="X334" s="123"/>
      <c r="Y334" s="139"/>
      <c r="Z334" s="123"/>
      <c r="AA334" s="139"/>
      <c r="AB334" s="207"/>
      <c r="AC334" s="421"/>
      <c r="AD334" s="140"/>
      <c r="AE334" s="121"/>
      <c r="AF334" s="141"/>
      <c r="AG334" s="350"/>
      <c r="AH334" s="701"/>
      <c r="AI334" s="335" t="s">
        <v>77</v>
      </c>
      <c r="AJ334" s="701"/>
      <c r="AK334" s="351" t="s">
        <v>77</v>
      </c>
      <c r="AL334" s="701"/>
      <c r="AM334" s="352"/>
      <c r="AN334" s="701" t="s">
        <v>78</v>
      </c>
      <c r="AO334" s="353"/>
      <c r="AP334" s="387"/>
      <c r="AQ334" s="692"/>
      <c r="AR334" s="692"/>
      <c r="AS334" s="692"/>
      <c r="AT334" s="692"/>
      <c r="AU334" s="692"/>
      <c r="AV334" s="692"/>
      <c r="AW334" s="692"/>
      <c r="AX334" s="692"/>
      <c r="AY334" s="692"/>
      <c r="AZ334" s="692"/>
      <c r="BA334" s="692"/>
      <c r="BB334" s="692"/>
      <c r="BC334" s="692"/>
      <c r="BD334" s="692"/>
    </row>
    <row r="335" spans="1:56" s="60" customFormat="1" ht="30" customHeight="1" outlineLevel="1" x14ac:dyDescent="0.25">
      <c r="B335" s="728"/>
      <c r="C335" s="733"/>
      <c r="D335" s="763"/>
      <c r="E335" s="189">
        <f>2.5</f>
        <v>2.5</v>
      </c>
      <c r="F335" s="56" t="s">
        <v>317</v>
      </c>
      <c r="G335" s="56" t="s">
        <v>316</v>
      </c>
      <c r="H335" s="253"/>
      <c r="I335" s="222"/>
      <c r="J335" s="134"/>
      <c r="K335" s="135"/>
      <c r="L335" s="134"/>
      <c r="M335" s="135"/>
      <c r="N335" s="134"/>
      <c r="O335" s="135"/>
      <c r="P335" s="134"/>
      <c r="Q335" s="135"/>
      <c r="R335" s="215"/>
      <c r="S335" s="229" t="s">
        <v>76</v>
      </c>
      <c r="T335" s="134"/>
      <c r="U335" s="139" t="s">
        <v>79</v>
      </c>
      <c r="V335" s="123"/>
      <c r="W335" s="139"/>
      <c r="X335" s="123"/>
      <c r="Y335" s="139"/>
      <c r="Z335" s="123"/>
      <c r="AA335" s="139"/>
      <c r="AB335" s="207"/>
      <c r="AC335" s="421"/>
      <c r="AD335" s="140"/>
      <c r="AE335" s="121"/>
      <c r="AF335" s="141" t="s">
        <v>79</v>
      </c>
      <c r="AG335" s="350"/>
      <c r="AH335" s="701"/>
      <c r="AI335" s="335"/>
      <c r="AJ335" s="701"/>
      <c r="AK335" s="351"/>
      <c r="AL335" s="701"/>
      <c r="AM335" s="352"/>
      <c r="AN335" s="701" t="s">
        <v>78</v>
      </c>
      <c r="AO335" s="353"/>
      <c r="AP335" s="387"/>
      <c r="AQ335" s="692"/>
      <c r="AR335" s="692"/>
      <c r="AS335" s="692"/>
      <c r="AT335" s="692"/>
      <c r="AU335" s="692"/>
      <c r="AV335" s="692"/>
      <c r="AW335" s="692"/>
      <c r="AX335" s="692"/>
      <c r="AY335" s="692"/>
      <c r="AZ335" s="692"/>
      <c r="BA335" s="692"/>
      <c r="BB335" s="692"/>
      <c r="BC335" s="692"/>
      <c r="BD335" s="692"/>
    </row>
    <row r="336" spans="1:56" s="60" customFormat="1" ht="69.95" customHeight="1" outlineLevel="1" x14ac:dyDescent="0.25">
      <c r="B336" s="728"/>
      <c r="C336" s="733"/>
      <c r="D336" s="763"/>
      <c r="E336" s="98">
        <v>5</v>
      </c>
      <c r="F336" s="56" t="s">
        <v>315</v>
      </c>
      <c r="G336" s="56" t="s">
        <v>630</v>
      </c>
      <c r="H336" s="253"/>
      <c r="I336" s="222"/>
      <c r="J336" s="134"/>
      <c r="K336" s="135"/>
      <c r="L336" s="134"/>
      <c r="M336" s="135"/>
      <c r="N336" s="134"/>
      <c r="O336" s="135"/>
      <c r="P336" s="134"/>
      <c r="Q336" s="135"/>
      <c r="R336" s="215"/>
      <c r="S336" s="229" t="s">
        <v>76</v>
      </c>
      <c r="T336" s="134"/>
      <c r="U336" s="139" t="s">
        <v>79</v>
      </c>
      <c r="V336" s="123"/>
      <c r="W336" s="139"/>
      <c r="X336" s="123"/>
      <c r="Y336" s="139"/>
      <c r="Z336" s="123"/>
      <c r="AA336" s="139"/>
      <c r="AB336" s="207"/>
      <c r="AC336" s="421"/>
      <c r="AD336" s="140"/>
      <c r="AE336" s="121"/>
      <c r="AF336" s="141" t="s">
        <v>79</v>
      </c>
      <c r="AG336" s="350"/>
      <c r="AH336" s="701"/>
      <c r="AI336" s="335"/>
      <c r="AJ336" s="701"/>
      <c r="AK336" s="351"/>
      <c r="AL336" s="701" t="s">
        <v>77</v>
      </c>
      <c r="AM336" s="352" t="s">
        <v>77</v>
      </c>
      <c r="AN336" s="701" t="s">
        <v>78</v>
      </c>
      <c r="AO336" s="353"/>
      <c r="AP336" s="387"/>
      <c r="AQ336" s="692"/>
      <c r="AR336" s="692"/>
      <c r="AS336" s="692"/>
      <c r="AT336" s="692"/>
      <c r="AU336" s="692"/>
      <c r="AV336" s="692"/>
      <c r="AW336" s="692"/>
      <c r="AX336" s="692"/>
      <c r="AY336" s="692"/>
      <c r="AZ336" s="692"/>
      <c r="BA336" s="692"/>
      <c r="BB336" s="692"/>
      <c r="BC336" s="692"/>
      <c r="BD336" s="692"/>
    </row>
    <row r="337" spans="2:56" s="60" customFormat="1" ht="30" customHeight="1" outlineLevel="1" x14ac:dyDescent="0.25">
      <c r="B337" s="728"/>
      <c r="C337" s="733" t="s">
        <v>171</v>
      </c>
      <c r="D337" s="763"/>
      <c r="E337" s="329">
        <v>5</v>
      </c>
      <c r="F337" s="56" t="s">
        <v>314</v>
      </c>
      <c r="G337" s="56" t="s">
        <v>791</v>
      </c>
      <c r="H337" s="253"/>
      <c r="I337" s="222"/>
      <c r="J337" s="134"/>
      <c r="K337" s="135"/>
      <c r="L337" s="134"/>
      <c r="M337" s="135"/>
      <c r="N337" s="134"/>
      <c r="O337" s="135"/>
      <c r="P337" s="134"/>
      <c r="Q337" s="135"/>
      <c r="R337" s="215"/>
      <c r="S337" s="229" t="s">
        <v>76</v>
      </c>
      <c r="T337" s="134"/>
      <c r="U337" s="139" t="s">
        <v>79</v>
      </c>
      <c r="V337" s="123"/>
      <c r="W337" s="139"/>
      <c r="X337" s="123"/>
      <c r="Y337" s="139"/>
      <c r="Z337" s="123"/>
      <c r="AA337" s="139"/>
      <c r="AB337" s="207"/>
      <c r="AC337" s="421"/>
      <c r="AD337" s="140" t="s">
        <v>79</v>
      </c>
      <c r="AE337" s="121"/>
      <c r="AF337" s="141"/>
      <c r="AG337" s="350"/>
      <c r="AH337" s="701"/>
      <c r="AI337" s="335" t="s">
        <v>77</v>
      </c>
      <c r="AJ337" s="701"/>
      <c r="AK337" s="351" t="s">
        <v>77</v>
      </c>
      <c r="AL337" s="701"/>
      <c r="AM337" s="352"/>
      <c r="AN337" s="701" t="s">
        <v>78</v>
      </c>
      <c r="AO337" s="353"/>
      <c r="AP337" s="387"/>
      <c r="AQ337" s="692"/>
      <c r="AR337" s="692"/>
      <c r="AS337" s="692"/>
      <c r="AT337" s="692"/>
      <c r="AU337" s="692"/>
      <c r="AV337" s="692"/>
      <c r="AW337" s="692"/>
      <c r="AX337" s="692"/>
      <c r="AY337" s="692"/>
      <c r="AZ337" s="692"/>
      <c r="BA337" s="692"/>
      <c r="BB337" s="692"/>
      <c r="BC337" s="692"/>
      <c r="BD337" s="692"/>
    </row>
    <row r="338" spans="2:56" s="60" customFormat="1" ht="30" customHeight="1" outlineLevel="1" x14ac:dyDescent="0.25">
      <c r="B338" s="728"/>
      <c r="C338" s="733"/>
      <c r="D338" s="763"/>
      <c r="E338" s="328">
        <v>2.5</v>
      </c>
      <c r="F338" s="56" t="s">
        <v>317</v>
      </c>
      <c r="G338" s="56" t="s">
        <v>316</v>
      </c>
      <c r="H338" s="253"/>
      <c r="I338" s="222"/>
      <c r="J338" s="134"/>
      <c r="K338" s="135"/>
      <c r="L338" s="134"/>
      <c r="M338" s="135"/>
      <c r="N338" s="134"/>
      <c r="O338" s="135"/>
      <c r="P338" s="134"/>
      <c r="Q338" s="135"/>
      <c r="R338" s="215"/>
      <c r="S338" s="229" t="s">
        <v>76</v>
      </c>
      <c r="T338" s="134"/>
      <c r="U338" s="139" t="s">
        <v>79</v>
      </c>
      <c r="V338" s="123"/>
      <c r="W338" s="139"/>
      <c r="X338" s="123"/>
      <c r="Y338" s="139"/>
      <c r="Z338" s="123"/>
      <c r="AA338" s="139"/>
      <c r="AB338" s="207"/>
      <c r="AC338" s="421"/>
      <c r="AD338" s="140"/>
      <c r="AE338" s="121"/>
      <c r="AF338" s="141" t="s">
        <v>79</v>
      </c>
      <c r="AG338" s="350"/>
      <c r="AH338" s="701"/>
      <c r="AI338" s="335"/>
      <c r="AJ338" s="701"/>
      <c r="AK338" s="351"/>
      <c r="AL338" s="701"/>
      <c r="AM338" s="352"/>
      <c r="AN338" s="701" t="s">
        <v>78</v>
      </c>
      <c r="AO338" s="353"/>
      <c r="AP338" s="387"/>
      <c r="AQ338" s="692"/>
      <c r="AR338" s="692"/>
      <c r="AS338" s="692"/>
      <c r="AT338" s="692"/>
      <c r="AU338" s="692"/>
      <c r="AV338" s="692"/>
      <c r="AW338" s="692"/>
      <c r="AX338" s="692"/>
      <c r="AY338" s="692"/>
      <c r="AZ338" s="692"/>
      <c r="BA338" s="692"/>
      <c r="BB338" s="692"/>
      <c r="BC338" s="692"/>
      <c r="BD338" s="692"/>
    </row>
    <row r="339" spans="2:56" s="60" customFormat="1" ht="45" customHeight="1" outlineLevel="1" x14ac:dyDescent="0.25">
      <c r="B339" s="728"/>
      <c r="C339" s="733"/>
      <c r="D339" s="763"/>
      <c r="E339" s="330">
        <v>5</v>
      </c>
      <c r="F339" s="56" t="s">
        <v>315</v>
      </c>
      <c r="G339" s="56" t="s">
        <v>320</v>
      </c>
      <c r="H339" s="253"/>
      <c r="I339" s="222"/>
      <c r="J339" s="134"/>
      <c r="K339" s="135"/>
      <c r="L339" s="134"/>
      <c r="M339" s="135"/>
      <c r="N339" s="134"/>
      <c r="O339" s="135"/>
      <c r="P339" s="134"/>
      <c r="Q339" s="135"/>
      <c r="R339" s="215"/>
      <c r="S339" s="229" t="s">
        <v>76</v>
      </c>
      <c r="T339" s="134"/>
      <c r="U339" s="139" t="s">
        <v>79</v>
      </c>
      <c r="V339" s="123"/>
      <c r="W339" s="139"/>
      <c r="X339" s="123"/>
      <c r="Y339" s="139"/>
      <c r="Z339" s="123"/>
      <c r="AA339" s="139"/>
      <c r="AB339" s="207"/>
      <c r="AC339" s="421"/>
      <c r="AD339" s="140"/>
      <c r="AE339" s="121"/>
      <c r="AF339" s="141" t="s">
        <v>79</v>
      </c>
      <c r="AG339" s="350"/>
      <c r="AH339" s="701"/>
      <c r="AI339" s="335"/>
      <c r="AJ339" s="701"/>
      <c r="AK339" s="351"/>
      <c r="AL339" s="701" t="s">
        <v>77</v>
      </c>
      <c r="AM339" s="352" t="s">
        <v>77</v>
      </c>
      <c r="AN339" s="701" t="s">
        <v>78</v>
      </c>
      <c r="AO339" s="353"/>
      <c r="AP339" s="387"/>
      <c r="AQ339" s="692"/>
      <c r="AR339" s="692"/>
      <c r="AS339" s="692"/>
      <c r="AT339" s="692"/>
      <c r="AU339" s="692"/>
      <c r="AV339" s="692"/>
      <c r="AW339" s="692"/>
      <c r="AX339" s="692"/>
      <c r="AY339" s="692"/>
      <c r="AZ339" s="692"/>
      <c r="BA339" s="692"/>
      <c r="BB339" s="692"/>
      <c r="BC339" s="692"/>
      <c r="BD339" s="692"/>
    </row>
    <row r="340" spans="2:56" s="60" customFormat="1" ht="30" customHeight="1" outlineLevel="1" x14ac:dyDescent="0.25">
      <c r="B340" s="728"/>
      <c r="C340" s="733" t="s">
        <v>172</v>
      </c>
      <c r="D340" s="763"/>
      <c r="E340" s="98">
        <v>5</v>
      </c>
      <c r="F340" s="56" t="s">
        <v>631</v>
      </c>
      <c r="G340" s="56" t="s">
        <v>792</v>
      </c>
      <c r="H340" s="253"/>
      <c r="I340" s="222"/>
      <c r="J340" s="134"/>
      <c r="K340" s="135"/>
      <c r="L340" s="134"/>
      <c r="M340" s="135"/>
      <c r="N340" s="134"/>
      <c r="O340" s="135"/>
      <c r="P340" s="134"/>
      <c r="Q340" s="135"/>
      <c r="R340" s="215"/>
      <c r="S340" s="229" t="s">
        <v>76</v>
      </c>
      <c r="T340" s="134"/>
      <c r="U340" s="139"/>
      <c r="V340" s="123"/>
      <c r="W340" s="139"/>
      <c r="X340" s="123"/>
      <c r="Y340" s="139"/>
      <c r="Z340" s="123"/>
      <c r="AA340" s="139"/>
      <c r="AB340" s="207"/>
      <c r="AC340" s="421"/>
      <c r="AD340" s="140"/>
      <c r="AE340" s="121"/>
      <c r="AF340" s="141"/>
      <c r="AG340" s="350"/>
      <c r="AH340" s="701"/>
      <c r="AI340" s="335" t="s">
        <v>77</v>
      </c>
      <c r="AJ340" s="701"/>
      <c r="AK340" s="351" t="s">
        <v>77</v>
      </c>
      <c r="AL340" s="701"/>
      <c r="AM340" s="352"/>
      <c r="AN340" s="701" t="s">
        <v>78</v>
      </c>
      <c r="AO340" s="353"/>
      <c r="AP340" s="387"/>
      <c r="AQ340" s="692"/>
      <c r="AR340" s="692"/>
      <c r="AS340" s="692"/>
      <c r="AT340" s="692"/>
      <c r="AU340" s="692"/>
      <c r="AV340" s="692"/>
      <c r="AW340" s="692"/>
      <c r="AX340" s="692"/>
      <c r="AY340" s="692"/>
      <c r="AZ340" s="692"/>
      <c r="BA340" s="692"/>
      <c r="BB340" s="692"/>
      <c r="BC340" s="692"/>
      <c r="BD340" s="692"/>
    </row>
    <row r="341" spans="2:56" s="60" customFormat="1" ht="30" customHeight="1" outlineLevel="1" x14ac:dyDescent="0.25">
      <c r="B341" s="728"/>
      <c r="C341" s="733"/>
      <c r="D341" s="763"/>
      <c r="E341" s="98">
        <v>2.5</v>
      </c>
      <c r="F341" s="56" t="s">
        <v>309</v>
      </c>
      <c r="G341" s="56" t="s">
        <v>316</v>
      </c>
      <c r="H341" s="253"/>
      <c r="I341" s="222"/>
      <c r="J341" s="134"/>
      <c r="K341" s="135"/>
      <c r="L341" s="134"/>
      <c r="M341" s="135"/>
      <c r="N341" s="134"/>
      <c r="O341" s="135"/>
      <c r="P341" s="134"/>
      <c r="Q341" s="135"/>
      <c r="R341" s="215"/>
      <c r="S341" s="229" t="s">
        <v>76</v>
      </c>
      <c r="T341" s="134"/>
      <c r="U341" s="139" t="s">
        <v>79</v>
      </c>
      <c r="V341" s="123"/>
      <c r="W341" s="139"/>
      <c r="X341" s="123"/>
      <c r="Y341" s="139"/>
      <c r="Z341" s="123"/>
      <c r="AA341" s="139"/>
      <c r="AB341" s="207"/>
      <c r="AC341" s="421"/>
      <c r="AD341" s="140"/>
      <c r="AE341" s="121"/>
      <c r="AF341" s="141" t="s">
        <v>79</v>
      </c>
      <c r="AG341" s="350"/>
      <c r="AH341" s="701"/>
      <c r="AI341" s="335"/>
      <c r="AJ341" s="701"/>
      <c r="AK341" s="351"/>
      <c r="AL341" s="701"/>
      <c r="AM341" s="352"/>
      <c r="AN341" s="701" t="s">
        <v>78</v>
      </c>
      <c r="AO341" s="353"/>
      <c r="AP341" s="387"/>
      <c r="AQ341" s="692"/>
      <c r="AR341" s="692"/>
      <c r="AS341" s="692"/>
      <c r="AT341" s="692"/>
      <c r="AU341" s="692"/>
      <c r="AV341" s="692"/>
      <c r="AW341" s="692"/>
      <c r="AX341" s="692"/>
      <c r="AY341" s="692"/>
      <c r="AZ341" s="692"/>
      <c r="BA341" s="692"/>
      <c r="BB341" s="692"/>
      <c r="BC341" s="692"/>
      <c r="BD341" s="692"/>
    </row>
    <row r="342" spans="2:56" s="60" customFormat="1" ht="69.95" customHeight="1" outlineLevel="1" x14ac:dyDescent="0.25">
      <c r="B342" s="728"/>
      <c r="C342" s="733"/>
      <c r="D342" s="763"/>
      <c r="E342" s="98">
        <v>5</v>
      </c>
      <c r="F342" s="56" t="s">
        <v>318</v>
      </c>
      <c r="G342" s="56" t="s">
        <v>761</v>
      </c>
      <c r="H342" s="253"/>
      <c r="I342" s="222"/>
      <c r="J342" s="134"/>
      <c r="K342" s="135"/>
      <c r="L342" s="134"/>
      <c r="M342" s="135"/>
      <c r="N342" s="134"/>
      <c r="O342" s="135"/>
      <c r="P342" s="134"/>
      <c r="Q342" s="135"/>
      <c r="R342" s="215"/>
      <c r="S342" s="229" t="s">
        <v>76</v>
      </c>
      <c r="T342" s="134"/>
      <c r="U342" s="139" t="s">
        <v>79</v>
      </c>
      <c r="V342" s="123"/>
      <c r="W342" s="139"/>
      <c r="X342" s="123"/>
      <c r="Y342" s="139"/>
      <c r="Z342" s="123"/>
      <c r="AA342" s="139"/>
      <c r="AB342" s="207"/>
      <c r="AC342" s="421"/>
      <c r="AD342" s="140"/>
      <c r="AE342" s="121"/>
      <c r="AF342" s="141" t="s">
        <v>79</v>
      </c>
      <c r="AG342" s="350"/>
      <c r="AH342" s="701"/>
      <c r="AI342" s="335"/>
      <c r="AJ342" s="701"/>
      <c r="AK342" s="351"/>
      <c r="AL342" s="701" t="s">
        <v>77</v>
      </c>
      <c r="AM342" s="352" t="s">
        <v>77</v>
      </c>
      <c r="AN342" s="701" t="s">
        <v>78</v>
      </c>
      <c r="AO342" s="353"/>
      <c r="AP342" s="387"/>
      <c r="AQ342" s="692"/>
      <c r="AR342" s="692"/>
      <c r="AS342" s="692"/>
      <c r="AT342" s="692"/>
      <c r="AU342" s="692"/>
      <c r="AV342" s="692"/>
      <c r="AW342" s="692"/>
      <c r="AX342" s="692"/>
      <c r="AY342" s="692"/>
      <c r="AZ342" s="692"/>
      <c r="BA342" s="692"/>
      <c r="BB342" s="692"/>
      <c r="BC342" s="692"/>
      <c r="BD342" s="692"/>
    </row>
    <row r="343" spans="2:56" s="60" customFormat="1" ht="30" customHeight="1" outlineLevel="1" x14ac:dyDescent="0.25">
      <c r="B343" s="728"/>
      <c r="C343" s="733" t="s">
        <v>173</v>
      </c>
      <c r="D343" s="763"/>
      <c r="E343" s="326">
        <v>5</v>
      </c>
      <c r="F343" s="56" t="s">
        <v>310</v>
      </c>
      <c r="G343" s="56" t="s">
        <v>793</v>
      </c>
      <c r="H343" s="253"/>
      <c r="I343" s="222"/>
      <c r="J343" s="134"/>
      <c r="K343" s="135"/>
      <c r="L343" s="134"/>
      <c r="M343" s="135"/>
      <c r="N343" s="134"/>
      <c r="O343" s="135"/>
      <c r="P343" s="134"/>
      <c r="Q343" s="135"/>
      <c r="R343" s="215"/>
      <c r="S343" s="229" t="s">
        <v>76</v>
      </c>
      <c r="T343" s="134"/>
      <c r="U343" s="139"/>
      <c r="V343" s="123"/>
      <c r="W343" s="139"/>
      <c r="X343" s="123"/>
      <c r="Y343" s="139"/>
      <c r="Z343" s="123"/>
      <c r="AA343" s="139"/>
      <c r="AB343" s="207"/>
      <c r="AC343" s="421"/>
      <c r="AD343" s="140"/>
      <c r="AE343" s="121"/>
      <c r="AF343" s="141"/>
      <c r="AG343" s="350"/>
      <c r="AH343" s="701"/>
      <c r="AI343" s="335" t="s">
        <v>77</v>
      </c>
      <c r="AJ343" s="701"/>
      <c r="AK343" s="351" t="s">
        <v>77</v>
      </c>
      <c r="AL343" s="701"/>
      <c r="AM343" s="352"/>
      <c r="AN343" s="701" t="s">
        <v>78</v>
      </c>
      <c r="AO343" s="353"/>
      <c r="AP343" s="387"/>
      <c r="AQ343" s="692"/>
      <c r="AR343" s="692"/>
      <c r="AS343" s="692"/>
      <c r="AT343" s="692"/>
      <c r="AU343" s="692"/>
      <c r="AV343" s="692"/>
      <c r="AW343" s="692"/>
      <c r="AX343" s="692"/>
      <c r="AY343" s="692"/>
      <c r="AZ343" s="692"/>
      <c r="BA343" s="692"/>
      <c r="BB343" s="692"/>
      <c r="BC343" s="692"/>
      <c r="BD343" s="692"/>
    </row>
    <row r="344" spans="2:56" s="60" customFormat="1" ht="30" customHeight="1" outlineLevel="1" x14ac:dyDescent="0.25">
      <c r="B344" s="728"/>
      <c r="C344" s="733"/>
      <c r="D344" s="763"/>
      <c r="E344" s="328">
        <v>2.5</v>
      </c>
      <c r="F344" s="56" t="s">
        <v>313</v>
      </c>
      <c r="G344" s="56" t="s">
        <v>316</v>
      </c>
      <c r="H344" s="253"/>
      <c r="I344" s="222"/>
      <c r="J344" s="134"/>
      <c r="K344" s="135"/>
      <c r="L344" s="134"/>
      <c r="M344" s="135"/>
      <c r="N344" s="134"/>
      <c r="O344" s="135"/>
      <c r="P344" s="134"/>
      <c r="Q344" s="135"/>
      <c r="R344" s="215"/>
      <c r="S344" s="229" t="s">
        <v>76</v>
      </c>
      <c r="T344" s="134"/>
      <c r="U344" s="139" t="s">
        <v>79</v>
      </c>
      <c r="V344" s="123"/>
      <c r="W344" s="139"/>
      <c r="X344" s="123"/>
      <c r="Y344" s="139"/>
      <c r="Z344" s="123"/>
      <c r="AA344" s="139"/>
      <c r="AB344" s="207"/>
      <c r="AC344" s="421"/>
      <c r="AD344" s="140"/>
      <c r="AE344" s="121"/>
      <c r="AF344" s="141" t="s">
        <v>79</v>
      </c>
      <c r="AG344" s="350"/>
      <c r="AH344" s="701"/>
      <c r="AI344" s="335"/>
      <c r="AJ344" s="701"/>
      <c r="AK344" s="351"/>
      <c r="AL344" s="701"/>
      <c r="AM344" s="352"/>
      <c r="AN344" s="701" t="s">
        <v>78</v>
      </c>
      <c r="AO344" s="353"/>
      <c r="AP344" s="387"/>
      <c r="AQ344" s="692"/>
      <c r="AR344" s="692"/>
      <c r="AS344" s="692"/>
      <c r="AT344" s="692"/>
      <c r="AU344" s="692"/>
      <c r="AV344" s="692"/>
      <c r="AW344" s="692"/>
      <c r="AX344" s="692"/>
      <c r="AY344" s="692"/>
      <c r="AZ344" s="692"/>
      <c r="BA344" s="692"/>
      <c r="BB344" s="692"/>
      <c r="BC344" s="692"/>
      <c r="BD344" s="692"/>
    </row>
    <row r="345" spans="2:56" s="60" customFormat="1" ht="30" customHeight="1" outlineLevel="1" x14ac:dyDescent="0.25">
      <c r="B345" s="728"/>
      <c r="C345" s="733"/>
      <c r="D345" s="763"/>
      <c r="E345" s="327">
        <v>5</v>
      </c>
      <c r="F345" s="56" t="s">
        <v>318</v>
      </c>
      <c r="G345" s="56" t="s">
        <v>632</v>
      </c>
      <c r="H345" s="253"/>
      <c r="I345" s="222"/>
      <c r="J345" s="134"/>
      <c r="K345" s="135"/>
      <c r="L345" s="134"/>
      <c r="M345" s="135"/>
      <c r="N345" s="134"/>
      <c r="O345" s="135"/>
      <c r="P345" s="134"/>
      <c r="Q345" s="135"/>
      <c r="R345" s="215"/>
      <c r="S345" s="229" t="s">
        <v>76</v>
      </c>
      <c r="T345" s="134"/>
      <c r="U345" s="139" t="s">
        <v>79</v>
      </c>
      <c r="V345" s="123"/>
      <c r="W345" s="139"/>
      <c r="X345" s="123"/>
      <c r="Y345" s="139"/>
      <c r="Z345" s="123"/>
      <c r="AA345" s="139"/>
      <c r="AB345" s="207"/>
      <c r="AC345" s="421"/>
      <c r="AD345" s="140"/>
      <c r="AE345" s="121"/>
      <c r="AF345" s="141" t="s">
        <v>79</v>
      </c>
      <c r="AG345" s="350"/>
      <c r="AH345" s="701"/>
      <c r="AI345" s="335"/>
      <c r="AJ345" s="701"/>
      <c r="AK345" s="351"/>
      <c r="AL345" s="701" t="s">
        <v>77</v>
      </c>
      <c r="AM345" s="352" t="s">
        <v>77</v>
      </c>
      <c r="AN345" s="701" t="s">
        <v>78</v>
      </c>
      <c r="AO345" s="353"/>
      <c r="AP345" s="387"/>
      <c r="AQ345" s="692"/>
      <c r="AR345" s="692"/>
      <c r="AS345" s="692"/>
      <c r="AT345" s="692"/>
      <c r="AU345" s="692"/>
      <c r="AV345" s="692"/>
      <c r="AW345" s="692"/>
      <c r="AX345" s="692"/>
      <c r="AY345" s="692"/>
      <c r="AZ345" s="692"/>
      <c r="BA345" s="692"/>
      <c r="BB345" s="692"/>
      <c r="BC345" s="692"/>
      <c r="BD345" s="692"/>
    </row>
    <row r="346" spans="2:56" s="60" customFormat="1" ht="45" customHeight="1" outlineLevel="1" x14ac:dyDescent="0.25">
      <c r="B346" s="728"/>
      <c r="C346" s="733" t="s">
        <v>174</v>
      </c>
      <c r="D346" s="763"/>
      <c r="E346" s="98">
        <v>5</v>
      </c>
      <c r="F346" s="81" t="s">
        <v>322</v>
      </c>
      <c r="G346" s="81" t="s">
        <v>319</v>
      </c>
      <c r="H346" s="253"/>
      <c r="I346" s="222"/>
      <c r="J346" s="134"/>
      <c r="K346" s="135"/>
      <c r="L346" s="134"/>
      <c r="M346" s="135"/>
      <c r="N346" s="134"/>
      <c r="O346" s="135"/>
      <c r="P346" s="134"/>
      <c r="Q346" s="135"/>
      <c r="R346" s="215"/>
      <c r="S346" s="229" t="s">
        <v>76</v>
      </c>
      <c r="T346" s="134"/>
      <c r="U346" s="139"/>
      <c r="V346" s="123"/>
      <c r="W346" s="139"/>
      <c r="X346" s="123"/>
      <c r="Y346" s="139"/>
      <c r="Z346" s="123"/>
      <c r="AA346" s="139"/>
      <c r="AB346" s="207"/>
      <c r="AC346" s="421"/>
      <c r="AD346" s="140" t="s">
        <v>79</v>
      </c>
      <c r="AE346" s="121"/>
      <c r="AF346" s="141"/>
      <c r="AG346" s="350"/>
      <c r="AH346" s="701"/>
      <c r="AI346" s="335"/>
      <c r="AJ346" s="701"/>
      <c r="AK346" s="351"/>
      <c r="AL346" s="701"/>
      <c r="AM346" s="352"/>
      <c r="AN346" s="701" t="s">
        <v>78</v>
      </c>
      <c r="AO346" s="353"/>
      <c r="AP346" s="387"/>
      <c r="AQ346" s="692"/>
      <c r="AR346" s="692"/>
      <c r="AS346" s="692"/>
      <c r="AT346" s="692"/>
      <c r="AU346" s="692"/>
      <c r="AV346" s="692"/>
      <c r="AW346" s="692"/>
      <c r="AX346" s="692"/>
      <c r="AY346" s="692"/>
      <c r="AZ346" s="692"/>
      <c r="BA346" s="692"/>
      <c r="BB346" s="692"/>
      <c r="BC346" s="692"/>
      <c r="BD346" s="692"/>
    </row>
    <row r="347" spans="2:56" s="60" customFormat="1" ht="45" customHeight="1" outlineLevel="1" x14ac:dyDescent="0.25">
      <c r="B347" s="728"/>
      <c r="C347" s="733"/>
      <c r="D347" s="763"/>
      <c r="E347" s="189">
        <v>5</v>
      </c>
      <c r="F347" s="56" t="s">
        <v>323</v>
      </c>
      <c r="G347" s="56" t="s">
        <v>324</v>
      </c>
      <c r="H347" s="253"/>
      <c r="I347" s="222"/>
      <c r="J347" s="134"/>
      <c r="K347" s="135"/>
      <c r="L347" s="134"/>
      <c r="M347" s="135"/>
      <c r="N347" s="134"/>
      <c r="O347" s="135"/>
      <c r="P347" s="134"/>
      <c r="Q347" s="135"/>
      <c r="R347" s="215"/>
      <c r="S347" s="229" t="s">
        <v>76</v>
      </c>
      <c r="T347" s="134"/>
      <c r="U347" s="139"/>
      <c r="V347" s="123"/>
      <c r="W347" s="139"/>
      <c r="X347" s="123"/>
      <c r="Y347" s="139"/>
      <c r="Z347" s="123"/>
      <c r="AA347" s="139"/>
      <c r="AB347" s="207"/>
      <c r="AC347" s="421"/>
      <c r="AD347" s="140" t="s">
        <v>79</v>
      </c>
      <c r="AE347" s="121"/>
      <c r="AF347" s="141"/>
      <c r="AG347" s="350"/>
      <c r="AH347" s="701"/>
      <c r="AI347" s="335"/>
      <c r="AJ347" s="701"/>
      <c r="AK347" s="351"/>
      <c r="AL347" s="701"/>
      <c r="AM347" s="352"/>
      <c r="AN347" s="701" t="s">
        <v>78</v>
      </c>
      <c r="AO347" s="353"/>
      <c r="AP347" s="387"/>
      <c r="AQ347" s="692"/>
      <c r="AR347" s="692"/>
      <c r="AS347" s="692"/>
      <c r="AT347" s="692"/>
      <c r="AU347" s="692"/>
      <c r="AV347" s="692"/>
      <c r="AW347" s="692"/>
      <c r="AX347" s="692"/>
      <c r="AY347" s="692"/>
      <c r="AZ347" s="692"/>
      <c r="BA347" s="692"/>
      <c r="BB347" s="692"/>
      <c r="BC347" s="692"/>
      <c r="BD347" s="692"/>
    </row>
    <row r="348" spans="2:56" s="60" customFormat="1" ht="30" customHeight="1" outlineLevel="1" x14ac:dyDescent="0.25">
      <c r="B348" s="728"/>
      <c r="C348" s="733"/>
      <c r="D348" s="763"/>
      <c r="E348" s="189">
        <v>5</v>
      </c>
      <c r="F348" s="411" t="s">
        <v>311</v>
      </c>
      <c r="G348" s="56" t="s">
        <v>321</v>
      </c>
      <c r="H348" s="253"/>
      <c r="I348" s="222"/>
      <c r="J348" s="134"/>
      <c r="K348" s="135"/>
      <c r="L348" s="134"/>
      <c r="M348" s="135"/>
      <c r="N348" s="134"/>
      <c r="O348" s="135"/>
      <c r="P348" s="134"/>
      <c r="Q348" s="135"/>
      <c r="R348" s="215"/>
      <c r="S348" s="229"/>
      <c r="T348" s="134"/>
      <c r="U348" s="139"/>
      <c r="V348" s="123"/>
      <c r="W348" s="139"/>
      <c r="X348" s="123"/>
      <c r="Y348" s="139" t="s">
        <v>76</v>
      </c>
      <c r="Z348" s="123"/>
      <c r="AA348" s="139"/>
      <c r="AB348" s="207"/>
      <c r="AC348" s="421"/>
      <c r="AD348" s="140"/>
      <c r="AE348" s="121"/>
      <c r="AF348" s="141"/>
      <c r="AG348" s="350"/>
      <c r="AH348" s="701"/>
      <c r="AI348" s="335"/>
      <c r="AJ348" s="701"/>
      <c r="AK348" s="351"/>
      <c r="AL348" s="701"/>
      <c r="AM348" s="352"/>
      <c r="AN348" s="701" t="s">
        <v>78</v>
      </c>
      <c r="AO348" s="353"/>
      <c r="AP348" s="387"/>
      <c r="AQ348" s="692"/>
      <c r="AR348" s="692"/>
      <c r="AS348" s="692"/>
      <c r="AT348" s="692"/>
      <c r="AU348" s="692"/>
      <c r="AV348" s="692"/>
      <c r="AW348" s="692"/>
      <c r="AX348" s="692"/>
      <c r="AY348" s="692"/>
      <c r="AZ348" s="692"/>
      <c r="BA348" s="692"/>
      <c r="BB348" s="692"/>
      <c r="BC348" s="692"/>
      <c r="BD348" s="692"/>
    </row>
    <row r="349" spans="2:56" s="60" customFormat="1" ht="30" customHeight="1" outlineLevel="1" x14ac:dyDescent="0.25">
      <c r="B349" s="728"/>
      <c r="C349" s="733" t="s">
        <v>721</v>
      </c>
      <c r="D349" s="763"/>
      <c r="E349" s="569">
        <v>2.5</v>
      </c>
      <c r="F349" s="336" t="s">
        <v>720</v>
      </c>
      <c r="G349" s="336" t="s">
        <v>312</v>
      </c>
      <c r="H349" s="253"/>
      <c r="I349" s="222"/>
      <c r="J349" s="134"/>
      <c r="K349" s="135"/>
      <c r="L349" s="134"/>
      <c r="M349" s="135"/>
      <c r="N349" s="134"/>
      <c r="O349" s="135"/>
      <c r="P349" s="134"/>
      <c r="Q349" s="135"/>
      <c r="R349" s="215"/>
      <c r="S349" s="229" t="s">
        <v>76</v>
      </c>
      <c r="T349" s="134"/>
      <c r="U349" s="139"/>
      <c r="V349" s="123"/>
      <c r="W349" s="139"/>
      <c r="X349" s="123"/>
      <c r="Y349" s="139"/>
      <c r="Z349" s="123"/>
      <c r="AA349" s="139"/>
      <c r="AB349" s="207"/>
      <c r="AC349" s="421"/>
      <c r="AD349" s="140" t="s">
        <v>79</v>
      </c>
      <c r="AE349" s="121"/>
      <c r="AF349" s="141" t="s">
        <v>79</v>
      </c>
      <c r="AG349" s="350"/>
      <c r="AH349" s="701"/>
      <c r="AI349" s="335"/>
      <c r="AJ349" s="701"/>
      <c r="AK349" s="351"/>
      <c r="AL349" s="701"/>
      <c r="AM349" s="352"/>
      <c r="AN349" s="701" t="s">
        <v>78</v>
      </c>
      <c r="AO349" s="353"/>
      <c r="AP349" s="387"/>
      <c r="AQ349" s="692"/>
      <c r="AR349" s="692"/>
      <c r="AS349" s="692"/>
      <c r="AT349" s="692"/>
      <c r="AU349" s="692"/>
      <c r="AV349" s="692"/>
      <c r="AW349" s="692"/>
      <c r="AX349" s="692"/>
      <c r="AY349" s="692"/>
      <c r="AZ349" s="692"/>
      <c r="BA349" s="692"/>
      <c r="BB349" s="692"/>
      <c r="BC349" s="692"/>
      <c r="BD349" s="692"/>
    </row>
    <row r="350" spans="2:56" s="60" customFormat="1" ht="30" customHeight="1" outlineLevel="1" x14ac:dyDescent="0.25">
      <c r="B350" s="728"/>
      <c r="C350" s="733"/>
      <c r="D350" s="763"/>
      <c r="E350" s="569">
        <v>0</v>
      </c>
      <c r="F350" s="336" t="s">
        <v>728</v>
      </c>
      <c r="G350" s="336" t="s">
        <v>794</v>
      </c>
      <c r="H350" s="253"/>
      <c r="I350" s="222"/>
      <c r="J350" s="134"/>
      <c r="K350" s="135"/>
      <c r="L350" s="134"/>
      <c r="M350" s="135"/>
      <c r="N350" s="134"/>
      <c r="O350" s="135"/>
      <c r="P350" s="134"/>
      <c r="Q350" s="135"/>
      <c r="R350" s="215"/>
      <c r="S350" s="229" t="s">
        <v>76</v>
      </c>
      <c r="T350" s="134"/>
      <c r="U350" s="139"/>
      <c r="V350" s="123"/>
      <c r="W350" s="139"/>
      <c r="X350" s="123"/>
      <c r="Y350" s="139"/>
      <c r="Z350" s="123"/>
      <c r="AA350" s="139"/>
      <c r="AB350" s="207"/>
      <c r="AC350" s="421"/>
      <c r="AD350" s="140"/>
      <c r="AE350" s="121"/>
      <c r="AF350" s="141"/>
      <c r="AG350" s="350"/>
      <c r="AH350" s="701"/>
      <c r="AI350" s="335"/>
      <c r="AJ350" s="701"/>
      <c r="AK350" s="351" t="s">
        <v>77</v>
      </c>
      <c r="AL350" s="701"/>
      <c r="AM350" s="352"/>
      <c r="AN350" s="701" t="s">
        <v>78</v>
      </c>
      <c r="AO350" s="353"/>
      <c r="AP350" s="387"/>
      <c r="AQ350" s="692"/>
      <c r="AR350" s="692"/>
      <c r="AS350" s="692"/>
      <c r="AT350" s="692"/>
      <c r="AU350" s="692"/>
      <c r="AV350" s="692"/>
      <c r="AW350" s="692"/>
      <c r="AX350" s="692"/>
      <c r="AY350" s="692"/>
      <c r="AZ350" s="692"/>
      <c r="BA350" s="692"/>
      <c r="BB350" s="692"/>
      <c r="BC350" s="692"/>
      <c r="BD350" s="692"/>
    </row>
    <row r="351" spans="2:56" s="60" customFormat="1" ht="30" customHeight="1" outlineLevel="1" x14ac:dyDescent="0.25">
      <c r="B351" s="728"/>
      <c r="C351" s="733"/>
      <c r="D351" s="763"/>
      <c r="E351" s="569">
        <v>0</v>
      </c>
      <c r="F351" s="336" t="s">
        <v>723</v>
      </c>
      <c r="G351" s="336" t="s">
        <v>316</v>
      </c>
      <c r="H351" s="253"/>
      <c r="I351" s="222"/>
      <c r="J351" s="134"/>
      <c r="K351" s="135"/>
      <c r="L351" s="134"/>
      <c r="M351" s="135"/>
      <c r="N351" s="134"/>
      <c r="O351" s="135"/>
      <c r="P351" s="134"/>
      <c r="Q351" s="135"/>
      <c r="R351" s="215"/>
      <c r="S351" s="229" t="s">
        <v>192</v>
      </c>
      <c r="T351" s="134"/>
      <c r="U351" s="139"/>
      <c r="V351" s="123"/>
      <c r="W351" s="139"/>
      <c r="X351" s="123"/>
      <c r="Y351" s="139" t="s">
        <v>76</v>
      </c>
      <c r="Z351" s="123"/>
      <c r="AA351" s="139"/>
      <c r="AB351" s="207"/>
      <c r="AC351" s="421"/>
      <c r="AD351" s="140" t="s">
        <v>79</v>
      </c>
      <c r="AE351" s="121"/>
      <c r="AF351" s="141"/>
      <c r="AG351" s="350"/>
      <c r="AH351" s="701"/>
      <c r="AI351" s="335"/>
      <c r="AJ351" s="701"/>
      <c r="AK351" s="351"/>
      <c r="AL351" s="701"/>
      <c r="AM351" s="352"/>
      <c r="AN351" s="701" t="s">
        <v>78</v>
      </c>
      <c r="AO351" s="353"/>
      <c r="AP351" s="387"/>
      <c r="AQ351" s="692"/>
      <c r="AR351" s="692"/>
      <c r="AS351" s="692"/>
      <c r="AT351" s="692"/>
      <c r="AU351" s="692"/>
      <c r="AV351" s="692"/>
      <c r="AW351" s="692"/>
      <c r="AX351" s="692"/>
      <c r="AY351" s="692"/>
      <c r="AZ351" s="692"/>
      <c r="BA351" s="692"/>
      <c r="BB351" s="692"/>
      <c r="BC351" s="692"/>
      <c r="BD351" s="692"/>
    </row>
    <row r="352" spans="2:56" s="60" customFormat="1" ht="30" customHeight="1" outlineLevel="1" x14ac:dyDescent="0.25">
      <c r="B352" s="728"/>
      <c r="C352" s="733"/>
      <c r="D352" s="763"/>
      <c r="E352" s="630">
        <v>0</v>
      </c>
      <c r="F352" s="631" t="s">
        <v>724</v>
      </c>
      <c r="G352" s="336"/>
      <c r="H352" s="253"/>
      <c r="I352" s="472"/>
      <c r="J352" s="473"/>
      <c r="K352" s="474"/>
      <c r="L352" s="473"/>
      <c r="M352" s="474"/>
      <c r="N352" s="473"/>
      <c r="O352" s="474"/>
      <c r="P352" s="473"/>
      <c r="Q352" s="474"/>
      <c r="R352" s="475"/>
      <c r="S352" s="476"/>
      <c r="T352" s="473"/>
      <c r="U352" s="478"/>
      <c r="V352" s="473"/>
      <c r="W352" s="478"/>
      <c r="X352" s="473"/>
      <c r="Y352" s="478"/>
      <c r="Z352" s="473"/>
      <c r="AA352" s="478"/>
      <c r="AB352" s="475"/>
      <c r="AC352" s="479"/>
      <c r="AD352" s="480"/>
      <c r="AE352" s="481"/>
      <c r="AF352" s="482"/>
      <c r="AG352" s="527"/>
      <c r="AH352" s="702"/>
      <c r="AI352" s="528"/>
      <c r="AJ352" s="702"/>
      <c r="AK352" s="529"/>
      <c r="AL352" s="702"/>
      <c r="AM352" s="530"/>
      <c r="AN352" s="702"/>
      <c r="AO352" s="531"/>
      <c r="AP352" s="387"/>
      <c r="AQ352" s="692"/>
      <c r="AR352" s="692"/>
      <c r="AS352" s="692"/>
      <c r="AT352" s="692"/>
      <c r="AU352" s="692"/>
      <c r="AV352" s="692"/>
      <c r="AW352" s="692"/>
      <c r="AX352" s="692"/>
      <c r="AY352" s="692"/>
      <c r="AZ352" s="692"/>
      <c r="BA352" s="692"/>
      <c r="BB352" s="692"/>
      <c r="BC352" s="692"/>
      <c r="BD352" s="692"/>
    </row>
    <row r="353" spans="1:56" s="60" customFormat="1" ht="30" customHeight="1" outlineLevel="1" x14ac:dyDescent="0.25">
      <c r="B353" s="728"/>
      <c r="C353" s="733" t="s">
        <v>722</v>
      </c>
      <c r="D353" s="763"/>
      <c r="E353" s="569">
        <v>2.5</v>
      </c>
      <c r="F353" s="336" t="s">
        <v>730</v>
      </c>
      <c r="G353" s="336" t="s">
        <v>731</v>
      </c>
      <c r="H353" s="253"/>
      <c r="I353" s="222"/>
      <c r="J353" s="134"/>
      <c r="K353" s="135"/>
      <c r="L353" s="134"/>
      <c r="M353" s="135"/>
      <c r="N353" s="134"/>
      <c r="O353" s="135"/>
      <c r="P353" s="134"/>
      <c r="Q353" s="135"/>
      <c r="R353" s="215"/>
      <c r="S353" s="229" t="s">
        <v>76</v>
      </c>
      <c r="T353" s="134"/>
      <c r="U353" s="139"/>
      <c r="V353" s="134"/>
      <c r="W353" s="139"/>
      <c r="X353" s="134"/>
      <c r="Y353" s="139"/>
      <c r="Z353" s="134"/>
      <c r="AA353" s="139"/>
      <c r="AB353" s="215"/>
      <c r="AC353" s="421"/>
      <c r="AD353" s="140" t="s">
        <v>79</v>
      </c>
      <c r="AE353" s="617"/>
      <c r="AF353" s="141"/>
      <c r="AG353" s="618"/>
      <c r="AH353" s="701"/>
      <c r="AI353" s="619"/>
      <c r="AJ353" s="701"/>
      <c r="AK353" s="620"/>
      <c r="AL353" s="701" t="s">
        <v>77</v>
      </c>
      <c r="AM353" s="621" t="s">
        <v>77</v>
      </c>
      <c r="AN353" s="701" t="s">
        <v>78</v>
      </c>
      <c r="AO353" s="622"/>
      <c r="AP353" s="387"/>
      <c r="AQ353" s="692"/>
      <c r="AR353" s="692"/>
      <c r="AS353" s="692"/>
      <c r="AT353" s="692"/>
      <c r="AU353" s="692"/>
      <c r="AV353" s="692"/>
      <c r="AW353" s="692"/>
      <c r="AX353" s="692"/>
      <c r="AY353" s="692"/>
      <c r="AZ353" s="692"/>
      <c r="BA353" s="692"/>
      <c r="BB353" s="692"/>
      <c r="BC353" s="692"/>
      <c r="BD353" s="692"/>
    </row>
    <row r="354" spans="1:56" s="60" customFormat="1" ht="30" customHeight="1" outlineLevel="1" x14ac:dyDescent="0.25">
      <c r="B354" s="728"/>
      <c r="C354" s="733"/>
      <c r="D354" s="763"/>
      <c r="E354" s="569">
        <v>0</v>
      </c>
      <c r="F354" s="336" t="s">
        <v>729</v>
      </c>
      <c r="G354" s="336" t="s">
        <v>795</v>
      </c>
      <c r="H354" s="253"/>
      <c r="I354" s="222"/>
      <c r="J354" s="134"/>
      <c r="K354" s="135"/>
      <c r="L354" s="134"/>
      <c r="M354" s="135"/>
      <c r="N354" s="134"/>
      <c r="O354" s="135"/>
      <c r="P354" s="134"/>
      <c r="Q354" s="135"/>
      <c r="R354" s="215"/>
      <c r="S354" s="229" t="s">
        <v>76</v>
      </c>
      <c r="T354" s="134"/>
      <c r="U354" s="139"/>
      <c r="V354" s="123"/>
      <c r="W354" s="139"/>
      <c r="X354" s="123"/>
      <c r="Y354" s="139"/>
      <c r="Z354" s="123"/>
      <c r="AA354" s="139"/>
      <c r="AB354" s="207"/>
      <c r="AC354" s="421"/>
      <c r="AD354" s="140"/>
      <c r="AE354" s="121"/>
      <c r="AF354" s="141"/>
      <c r="AG354" s="350"/>
      <c r="AH354" s="701"/>
      <c r="AI354" s="335"/>
      <c r="AJ354" s="701"/>
      <c r="AK354" s="351" t="s">
        <v>77</v>
      </c>
      <c r="AL354" s="701"/>
      <c r="AM354" s="352"/>
      <c r="AN354" s="701" t="s">
        <v>78</v>
      </c>
      <c r="AO354" s="353"/>
      <c r="AP354" s="387"/>
      <c r="AQ354" s="692"/>
      <c r="AR354" s="692"/>
      <c r="AS354" s="692"/>
      <c r="AT354" s="692"/>
      <c r="AU354" s="692"/>
      <c r="AV354" s="692"/>
      <c r="AW354" s="692"/>
      <c r="AX354" s="692"/>
      <c r="AY354" s="692"/>
      <c r="AZ354" s="692"/>
      <c r="BA354" s="692"/>
      <c r="BB354" s="692"/>
      <c r="BC354" s="692"/>
      <c r="BD354" s="692"/>
    </row>
    <row r="355" spans="1:56" s="60" customFormat="1" ht="30" customHeight="1" outlineLevel="1" x14ac:dyDescent="0.25">
      <c r="B355" s="728"/>
      <c r="C355" s="733"/>
      <c r="D355" s="763"/>
      <c r="E355" s="569">
        <v>0</v>
      </c>
      <c r="F355" s="336" t="s">
        <v>732</v>
      </c>
      <c r="G355" s="336" t="s">
        <v>733</v>
      </c>
      <c r="H355" s="253"/>
      <c r="I355" s="222"/>
      <c r="J355" s="134"/>
      <c r="K355" s="135"/>
      <c r="L355" s="134"/>
      <c r="M355" s="135"/>
      <c r="N355" s="134"/>
      <c r="O355" s="135"/>
      <c r="P355" s="134"/>
      <c r="Q355" s="135"/>
      <c r="R355" s="215"/>
      <c r="S355" s="229" t="s">
        <v>76</v>
      </c>
      <c r="T355" s="134"/>
      <c r="U355" s="139"/>
      <c r="V355" s="123"/>
      <c r="W355" s="139"/>
      <c r="X355" s="123"/>
      <c r="Y355" s="139"/>
      <c r="Z355" s="123"/>
      <c r="AA355" s="139"/>
      <c r="AB355" s="207"/>
      <c r="AC355" s="421"/>
      <c r="AD355" s="140"/>
      <c r="AE355" s="121"/>
      <c r="AF355" s="141"/>
      <c r="AG355" s="350"/>
      <c r="AH355" s="701"/>
      <c r="AI355" s="335"/>
      <c r="AJ355" s="701"/>
      <c r="AK355" s="351"/>
      <c r="AL355" s="701"/>
      <c r="AM355" s="352"/>
      <c r="AN355" s="701" t="s">
        <v>78</v>
      </c>
      <c r="AO355" s="353"/>
      <c r="AP355" s="387"/>
      <c r="AQ355" s="692"/>
      <c r="AR355" s="692"/>
      <c r="AS355" s="692"/>
      <c r="AT355" s="692"/>
      <c r="AU355" s="692"/>
      <c r="AV355" s="692"/>
      <c r="AW355" s="692"/>
      <c r="AX355" s="692"/>
      <c r="AY355" s="692"/>
      <c r="AZ355" s="692"/>
      <c r="BA355" s="692"/>
      <c r="BB355" s="692"/>
      <c r="BC355" s="692"/>
      <c r="BD355" s="692"/>
    </row>
    <row r="356" spans="1:56" s="60" customFormat="1" ht="30" customHeight="1" outlineLevel="1" x14ac:dyDescent="0.25">
      <c r="B356" s="728"/>
      <c r="C356" s="733"/>
      <c r="D356" s="763"/>
      <c r="E356" s="630">
        <v>0</v>
      </c>
      <c r="F356" s="631" t="s">
        <v>727</v>
      </c>
      <c r="G356" s="336"/>
      <c r="H356" s="253"/>
      <c r="I356" s="472"/>
      <c r="J356" s="473"/>
      <c r="K356" s="474"/>
      <c r="L356" s="473"/>
      <c r="M356" s="474"/>
      <c r="N356" s="473"/>
      <c r="O356" s="474"/>
      <c r="P356" s="473"/>
      <c r="Q356" s="474"/>
      <c r="R356" s="475"/>
      <c r="S356" s="476"/>
      <c r="T356" s="473"/>
      <c r="U356" s="478"/>
      <c r="V356" s="473"/>
      <c r="W356" s="478"/>
      <c r="X356" s="473"/>
      <c r="Y356" s="478"/>
      <c r="Z356" s="473"/>
      <c r="AA356" s="478"/>
      <c r="AB356" s="475"/>
      <c r="AC356" s="479"/>
      <c r="AD356" s="480"/>
      <c r="AE356" s="481"/>
      <c r="AF356" s="482"/>
      <c r="AG356" s="527"/>
      <c r="AH356" s="702"/>
      <c r="AI356" s="528"/>
      <c r="AJ356" s="702"/>
      <c r="AK356" s="529"/>
      <c r="AL356" s="702"/>
      <c r="AM356" s="530"/>
      <c r="AN356" s="702"/>
      <c r="AO356" s="531"/>
      <c r="AP356" s="387"/>
      <c r="AQ356" s="692"/>
      <c r="AR356" s="692"/>
      <c r="AS356" s="692"/>
      <c r="AT356" s="692"/>
      <c r="AU356" s="692"/>
      <c r="AV356" s="692"/>
      <c r="AW356" s="692"/>
      <c r="AX356" s="692"/>
      <c r="AY356" s="692"/>
      <c r="AZ356" s="692"/>
      <c r="BA356" s="692"/>
      <c r="BB356" s="692"/>
      <c r="BC356" s="692"/>
      <c r="BD356" s="692"/>
    </row>
    <row r="357" spans="1:56" s="60" customFormat="1" ht="30" customHeight="1" outlineLevel="1" x14ac:dyDescent="0.25">
      <c r="B357" s="731"/>
      <c r="C357" s="167" t="s">
        <v>175</v>
      </c>
      <c r="D357" s="764"/>
      <c r="E357" s="630">
        <v>0</v>
      </c>
      <c r="F357" s="631" t="s">
        <v>726</v>
      </c>
      <c r="G357" s="565"/>
      <c r="H357" s="253"/>
      <c r="I357" s="472"/>
      <c r="J357" s="473"/>
      <c r="K357" s="474"/>
      <c r="L357" s="473"/>
      <c r="M357" s="474"/>
      <c r="N357" s="473"/>
      <c r="O357" s="474"/>
      <c r="P357" s="473"/>
      <c r="Q357" s="474"/>
      <c r="R357" s="475"/>
      <c r="S357" s="476"/>
      <c r="T357" s="473"/>
      <c r="U357" s="478"/>
      <c r="V357" s="473"/>
      <c r="W357" s="478"/>
      <c r="X357" s="473"/>
      <c r="Y357" s="478"/>
      <c r="Z357" s="473"/>
      <c r="AA357" s="478"/>
      <c r="AB357" s="475"/>
      <c r="AC357" s="479"/>
      <c r="AD357" s="480"/>
      <c r="AE357" s="481"/>
      <c r="AF357" s="482"/>
      <c r="AG357" s="527"/>
      <c r="AH357" s="702"/>
      <c r="AI357" s="528"/>
      <c r="AJ357" s="702"/>
      <c r="AK357" s="529"/>
      <c r="AL357" s="702"/>
      <c r="AM357" s="530"/>
      <c r="AN357" s="702"/>
      <c r="AO357" s="531"/>
      <c r="AP357" s="387"/>
      <c r="AQ357" s="692"/>
      <c r="AR357" s="692"/>
      <c r="AS357" s="692"/>
      <c r="AT357" s="692"/>
      <c r="AU357" s="692"/>
      <c r="AV357" s="692"/>
      <c r="AW357" s="692"/>
      <c r="AX357" s="692"/>
      <c r="AY357" s="692"/>
      <c r="AZ357" s="692"/>
      <c r="BA357" s="692"/>
      <c r="BB357" s="692"/>
      <c r="BC357" s="692"/>
      <c r="BD357" s="692"/>
    </row>
    <row r="358" spans="1:56" s="60" customFormat="1" ht="15" customHeight="1" x14ac:dyDescent="0.25">
      <c r="A358" s="60" t="s">
        <v>106</v>
      </c>
      <c r="B358" s="727" t="s">
        <v>47</v>
      </c>
      <c r="C358" s="95" t="s">
        <v>48</v>
      </c>
      <c r="D358" s="96"/>
      <c r="E358" s="318">
        <f>SUM(E359:E367)</f>
        <v>85</v>
      </c>
      <c r="F358" s="370" t="s">
        <v>771</v>
      </c>
      <c r="G358" s="84"/>
      <c r="H358" s="188"/>
      <c r="I358" s="224"/>
      <c r="J358" s="178"/>
      <c r="K358" s="179"/>
      <c r="L358" s="178"/>
      <c r="M358" s="179"/>
      <c r="N358" s="178"/>
      <c r="O358" s="179"/>
      <c r="P358" s="178"/>
      <c r="Q358" s="179"/>
      <c r="R358" s="217"/>
      <c r="S358" s="231"/>
      <c r="T358" s="178"/>
      <c r="U358" s="180"/>
      <c r="V358" s="127"/>
      <c r="W358" s="180"/>
      <c r="X358" s="127"/>
      <c r="Y358" s="180"/>
      <c r="Z358" s="127"/>
      <c r="AA358" s="180"/>
      <c r="AB358" s="432"/>
      <c r="AC358" s="425"/>
      <c r="AD358" s="181"/>
      <c r="AE358" s="126"/>
      <c r="AF358" s="182"/>
      <c r="AG358" s="261"/>
      <c r="AH358" s="709"/>
      <c r="AI358" s="262"/>
      <c r="AJ358" s="709"/>
      <c r="AK358" s="263"/>
      <c r="AL358" s="709"/>
      <c r="AM358" s="264"/>
      <c r="AN358" s="709"/>
      <c r="AO358" s="265"/>
      <c r="AP358" s="390"/>
      <c r="AQ358" s="692"/>
      <c r="AR358" s="692"/>
      <c r="AS358" s="692"/>
      <c r="AT358" s="692"/>
      <c r="AU358" s="692"/>
      <c r="AV358" s="692"/>
      <c r="AW358" s="692"/>
      <c r="AX358" s="692"/>
      <c r="AY358" s="692"/>
      <c r="AZ358" s="692"/>
      <c r="BA358" s="692"/>
      <c r="BB358" s="692"/>
      <c r="BC358" s="692"/>
      <c r="BD358" s="692"/>
    </row>
    <row r="359" spans="1:56" s="60" customFormat="1" ht="45" customHeight="1" outlineLevel="1" x14ac:dyDescent="0.25">
      <c r="B359" s="728"/>
      <c r="C359" s="77" t="s">
        <v>163</v>
      </c>
      <c r="D359" s="734" t="s">
        <v>710</v>
      </c>
      <c r="E359" s="189">
        <v>15</v>
      </c>
      <c r="F359" s="56" t="s">
        <v>490</v>
      </c>
      <c r="G359" s="56" t="s">
        <v>711</v>
      </c>
      <c r="H359" s="253"/>
      <c r="I359" s="222"/>
      <c r="J359" s="134"/>
      <c r="K359" s="135" t="s">
        <v>79</v>
      </c>
      <c r="L359" s="134" t="s">
        <v>79</v>
      </c>
      <c r="M359" s="135"/>
      <c r="N359" s="134"/>
      <c r="O359" s="135"/>
      <c r="P359" s="134"/>
      <c r="Q359" s="135"/>
      <c r="R359" s="215"/>
      <c r="S359" s="229"/>
      <c r="T359" s="134"/>
      <c r="U359" s="139"/>
      <c r="V359" s="123"/>
      <c r="W359" s="139"/>
      <c r="X359" s="123"/>
      <c r="Y359" s="139"/>
      <c r="Z359" s="123"/>
      <c r="AA359" s="139"/>
      <c r="AB359" s="207" t="s">
        <v>76</v>
      </c>
      <c r="AC359" s="421"/>
      <c r="AD359" s="140"/>
      <c r="AE359" s="121"/>
      <c r="AF359" s="141"/>
      <c r="AG359" s="350"/>
      <c r="AH359" s="701"/>
      <c r="AI359" s="335" t="s">
        <v>77</v>
      </c>
      <c r="AJ359" s="701"/>
      <c r="AK359" s="351" t="s">
        <v>78</v>
      </c>
      <c r="AL359" s="701"/>
      <c r="AM359" s="352"/>
      <c r="AN359" s="701"/>
      <c r="AO359" s="353"/>
      <c r="AP359" s="387"/>
      <c r="AQ359" s="692"/>
      <c r="AR359" s="692"/>
      <c r="AS359" s="692"/>
      <c r="AT359" s="692"/>
      <c r="AU359" s="692"/>
      <c r="AV359" s="692"/>
      <c r="AW359" s="692"/>
      <c r="AX359" s="692"/>
      <c r="AY359" s="692"/>
      <c r="AZ359" s="692"/>
      <c r="BA359" s="692"/>
      <c r="BB359" s="692"/>
      <c r="BC359" s="692"/>
      <c r="BD359" s="692"/>
    </row>
    <row r="360" spans="1:56" s="60" customFormat="1" ht="30" customHeight="1" outlineLevel="1" x14ac:dyDescent="0.25">
      <c r="B360" s="728"/>
      <c r="C360" s="77" t="s">
        <v>164</v>
      </c>
      <c r="D360" s="735"/>
      <c r="E360" s="189">
        <v>5</v>
      </c>
      <c r="F360" s="56" t="s">
        <v>797</v>
      </c>
      <c r="G360" s="56" t="s">
        <v>495</v>
      </c>
      <c r="H360" s="253"/>
      <c r="I360" s="222"/>
      <c r="J360" s="134"/>
      <c r="K360" s="135" t="s">
        <v>79</v>
      </c>
      <c r="L360" s="134" t="s">
        <v>79</v>
      </c>
      <c r="M360" s="135"/>
      <c r="N360" s="134"/>
      <c r="O360" s="135"/>
      <c r="P360" s="134"/>
      <c r="Q360" s="135"/>
      <c r="R360" s="215"/>
      <c r="S360" s="229"/>
      <c r="T360" s="134"/>
      <c r="U360" s="139"/>
      <c r="V360" s="123"/>
      <c r="W360" s="139"/>
      <c r="X360" s="123"/>
      <c r="Y360" s="139"/>
      <c r="Z360" s="123"/>
      <c r="AA360" s="139"/>
      <c r="AB360" s="207" t="s">
        <v>76</v>
      </c>
      <c r="AC360" s="421"/>
      <c r="AD360" s="140"/>
      <c r="AE360" s="121"/>
      <c r="AF360" s="141"/>
      <c r="AG360" s="350"/>
      <c r="AH360" s="701"/>
      <c r="AI360" s="335"/>
      <c r="AJ360" s="701"/>
      <c r="AK360" s="351"/>
      <c r="AL360" s="701"/>
      <c r="AM360" s="352"/>
      <c r="AN360" s="701" t="s">
        <v>77</v>
      </c>
      <c r="AO360" s="353" t="s">
        <v>78</v>
      </c>
      <c r="AP360" s="387"/>
      <c r="AQ360" s="692"/>
      <c r="AR360" s="692"/>
      <c r="AS360" s="692"/>
      <c r="AT360" s="692"/>
      <c r="AU360" s="692"/>
      <c r="AV360" s="692"/>
      <c r="AW360" s="692"/>
      <c r="AX360" s="692"/>
      <c r="AY360" s="692"/>
      <c r="AZ360" s="692"/>
      <c r="BA360" s="692"/>
      <c r="BB360" s="692"/>
      <c r="BC360" s="692"/>
      <c r="BD360" s="692"/>
    </row>
    <row r="361" spans="1:56" s="60" customFormat="1" ht="69.95" customHeight="1" outlineLevel="1" x14ac:dyDescent="0.25">
      <c r="B361" s="728"/>
      <c r="C361" s="740" t="s">
        <v>165</v>
      </c>
      <c r="D361" s="735"/>
      <c r="E361" s="189">
        <v>20</v>
      </c>
      <c r="F361" s="56" t="s">
        <v>485</v>
      </c>
      <c r="G361" s="56" t="s">
        <v>493</v>
      </c>
      <c r="H361" s="253"/>
      <c r="I361" s="222"/>
      <c r="J361" s="134"/>
      <c r="K361" s="135"/>
      <c r="L361" s="134"/>
      <c r="M361" s="135"/>
      <c r="N361" s="134"/>
      <c r="O361" s="135"/>
      <c r="P361" s="134"/>
      <c r="Q361" s="135"/>
      <c r="R361" s="215"/>
      <c r="S361" s="229"/>
      <c r="T361" s="134"/>
      <c r="U361" s="139"/>
      <c r="V361" s="123"/>
      <c r="W361" s="139"/>
      <c r="X361" s="123"/>
      <c r="Y361" s="139"/>
      <c r="Z361" s="123"/>
      <c r="AA361" s="139"/>
      <c r="AB361" s="207" t="s">
        <v>76</v>
      </c>
      <c r="AC361" s="421"/>
      <c r="AD361" s="140" t="s">
        <v>79</v>
      </c>
      <c r="AE361" s="121"/>
      <c r="AF361" s="141" t="s">
        <v>79</v>
      </c>
      <c r="AG361" s="350"/>
      <c r="AH361" s="701"/>
      <c r="AI361" s="335"/>
      <c r="AJ361" s="701"/>
      <c r="AK361" s="351"/>
      <c r="AL361" s="701"/>
      <c r="AM361" s="352"/>
      <c r="AN361" s="701" t="s">
        <v>77</v>
      </c>
      <c r="AO361" s="353" t="s">
        <v>78</v>
      </c>
      <c r="AP361" s="387"/>
      <c r="AQ361" s="692"/>
      <c r="AR361" s="692"/>
      <c r="AS361" s="692"/>
      <c r="AT361" s="692"/>
      <c r="AU361" s="692"/>
      <c r="AV361" s="692"/>
      <c r="AW361" s="692"/>
      <c r="AX361" s="692"/>
      <c r="AY361" s="692"/>
      <c r="AZ361" s="692"/>
      <c r="BA361" s="692"/>
      <c r="BB361" s="692"/>
      <c r="BC361" s="692"/>
      <c r="BD361" s="692"/>
    </row>
    <row r="362" spans="1:56" s="60" customFormat="1" ht="60" customHeight="1" outlineLevel="1" x14ac:dyDescent="0.25">
      <c r="B362" s="728"/>
      <c r="C362" s="741"/>
      <c r="D362" s="735"/>
      <c r="E362" s="189">
        <v>20</v>
      </c>
      <c r="F362" s="336" t="s">
        <v>840</v>
      </c>
      <c r="G362" s="336" t="s">
        <v>835</v>
      </c>
      <c r="H362" s="253"/>
      <c r="I362" s="222"/>
      <c r="J362" s="134"/>
      <c r="K362" s="135" t="s">
        <v>79</v>
      </c>
      <c r="L362" s="134"/>
      <c r="M362" s="135"/>
      <c r="N362" s="134"/>
      <c r="O362" s="135"/>
      <c r="P362" s="134"/>
      <c r="Q362" s="135"/>
      <c r="R362" s="215"/>
      <c r="S362" s="229"/>
      <c r="T362" s="134"/>
      <c r="U362" s="139"/>
      <c r="V362" s="123"/>
      <c r="W362" s="139"/>
      <c r="X362" s="123"/>
      <c r="Y362" s="139"/>
      <c r="Z362" s="123" t="s">
        <v>820</v>
      </c>
      <c r="AA362" s="139"/>
      <c r="AB362" s="207" t="s">
        <v>79</v>
      </c>
      <c r="AC362" s="421"/>
      <c r="AD362" s="140"/>
      <c r="AE362" s="121"/>
      <c r="AF362" s="141" t="s">
        <v>76</v>
      </c>
      <c r="AG362" s="350"/>
      <c r="AH362" s="701"/>
      <c r="AI362" s="335"/>
      <c r="AJ362" s="701"/>
      <c r="AK362" s="351"/>
      <c r="AL362" s="701"/>
      <c r="AM362" s="352"/>
      <c r="AN362" s="701" t="s">
        <v>78</v>
      </c>
      <c r="AO362" s="353"/>
      <c r="AP362" s="387"/>
      <c r="AQ362" s="692"/>
      <c r="AR362" s="692"/>
      <c r="AS362" s="692"/>
      <c r="AT362" s="692"/>
      <c r="AU362" s="692"/>
      <c r="AV362" s="692"/>
      <c r="AW362" s="692"/>
      <c r="AX362" s="692"/>
      <c r="AY362" s="692"/>
      <c r="AZ362" s="692"/>
      <c r="BA362" s="692"/>
      <c r="BB362" s="692"/>
      <c r="BC362" s="692"/>
      <c r="BD362" s="692"/>
    </row>
    <row r="363" spans="1:56" s="60" customFormat="1" ht="30" customHeight="1" outlineLevel="1" x14ac:dyDescent="0.25">
      <c r="B363" s="728"/>
      <c r="C363" s="77" t="s">
        <v>166</v>
      </c>
      <c r="D363" s="735"/>
      <c r="E363" s="189">
        <v>0</v>
      </c>
      <c r="F363" s="56" t="s">
        <v>486</v>
      </c>
      <c r="G363" s="56" t="s">
        <v>492</v>
      </c>
      <c r="H363" s="253"/>
      <c r="I363" s="222"/>
      <c r="J363" s="134"/>
      <c r="K363" s="135"/>
      <c r="L363" s="134"/>
      <c r="M363" s="135"/>
      <c r="N363" s="134"/>
      <c r="O363" s="135"/>
      <c r="P363" s="134"/>
      <c r="Q363" s="135"/>
      <c r="R363" s="215"/>
      <c r="S363" s="229"/>
      <c r="T363" s="134"/>
      <c r="U363" s="139"/>
      <c r="V363" s="123"/>
      <c r="W363" s="139"/>
      <c r="X363" s="123"/>
      <c r="Y363" s="139"/>
      <c r="Z363" s="123"/>
      <c r="AA363" s="139"/>
      <c r="AB363" s="207"/>
      <c r="AC363" s="421"/>
      <c r="AD363" s="140" t="s">
        <v>76</v>
      </c>
      <c r="AE363" s="121"/>
      <c r="AF363" s="141"/>
      <c r="AG363" s="350"/>
      <c r="AH363" s="701"/>
      <c r="AI363" s="335"/>
      <c r="AJ363" s="701"/>
      <c r="AK363" s="351"/>
      <c r="AL363" s="701"/>
      <c r="AM363" s="352"/>
      <c r="AN363" s="701"/>
      <c r="AO363" s="353" t="s">
        <v>78</v>
      </c>
      <c r="AP363" s="387"/>
      <c r="AQ363" s="692"/>
      <c r="AR363" s="692"/>
      <c r="AS363" s="692"/>
      <c r="AT363" s="692"/>
      <c r="AU363" s="692"/>
      <c r="AV363" s="692"/>
      <c r="AW363" s="692"/>
      <c r="AX363" s="692"/>
      <c r="AY363" s="692"/>
      <c r="AZ363" s="692"/>
      <c r="BA363" s="692"/>
      <c r="BB363" s="692"/>
      <c r="BC363" s="692"/>
      <c r="BD363" s="692"/>
    </row>
    <row r="364" spans="1:56" s="60" customFormat="1" ht="20.100000000000001" customHeight="1" outlineLevel="1" x14ac:dyDescent="0.25">
      <c r="B364" s="728"/>
      <c r="C364" s="77" t="s">
        <v>167</v>
      </c>
      <c r="D364" s="735"/>
      <c r="E364" s="630">
        <v>0</v>
      </c>
      <c r="F364" s="632" t="s">
        <v>487</v>
      </c>
      <c r="G364" s="411"/>
      <c r="H364" s="253"/>
      <c r="I364" s="472"/>
      <c r="J364" s="473"/>
      <c r="K364" s="474"/>
      <c r="L364" s="473"/>
      <c r="M364" s="474"/>
      <c r="N364" s="473"/>
      <c r="O364" s="474"/>
      <c r="P364" s="473"/>
      <c r="Q364" s="474"/>
      <c r="R364" s="475"/>
      <c r="S364" s="476"/>
      <c r="T364" s="473"/>
      <c r="U364" s="478"/>
      <c r="V364" s="473"/>
      <c r="W364" s="478"/>
      <c r="X364" s="473"/>
      <c r="Y364" s="478"/>
      <c r="Z364" s="473"/>
      <c r="AA364" s="478"/>
      <c r="AB364" s="475"/>
      <c r="AC364" s="479"/>
      <c r="AD364" s="480"/>
      <c r="AE364" s="481"/>
      <c r="AF364" s="482"/>
      <c r="AG364" s="527"/>
      <c r="AH364" s="702"/>
      <c r="AI364" s="528"/>
      <c r="AJ364" s="702"/>
      <c r="AK364" s="529"/>
      <c r="AL364" s="702"/>
      <c r="AM364" s="530"/>
      <c r="AN364" s="702"/>
      <c r="AO364" s="531"/>
      <c r="AP364" s="387"/>
      <c r="AQ364" s="692"/>
      <c r="AR364" s="692"/>
      <c r="AS364" s="692"/>
      <c r="AT364" s="692"/>
      <c r="AU364" s="692"/>
      <c r="AV364" s="692"/>
      <c r="AW364" s="692"/>
      <c r="AX364" s="692"/>
      <c r="AY364" s="692"/>
      <c r="AZ364" s="692"/>
      <c r="BA364" s="692"/>
      <c r="BB364" s="692"/>
      <c r="BC364" s="692"/>
      <c r="BD364" s="692"/>
    </row>
    <row r="365" spans="1:56" s="60" customFormat="1" ht="30" customHeight="1" outlineLevel="1" x14ac:dyDescent="0.25">
      <c r="B365" s="728"/>
      <c r="C365" s="733" t="s">
        <v>168</v>
      </c>
      <c r="D365" s="735"/>
      <c r="E365" s="723">
        <v>25</v>
      </c>
      <c r="F365" s="738" t="s">
        <v>488</v>
      </c>
      <c r="G365" s="56" t="s">
        <v>796</v>
      </c>
      <c r="H365" s="253"/>
      <c r="I365" s="222"/>
      <c r="J365" s="134"/>
      <c r="K365" s="135"/>
      <c r="L365" s="134"/>
      <c r="M365" s="135"/>
      <c r="N365" s="134"/>
      <c r="O365" s="135"/>
      <c r="P365" s="134"/>
      <c r="Q365" s="135"/>
      <c r="R365" s="215"/>
      <c r="S365" s="229"/>
      <c r="T365" s="134"/>
      <c r="U365" s="139"/>
      <c r="V365" s="123"/>
      <c r="W365" s="139"/>
      <c r="X365" s="123"/>
      <c r="Y365" s="139"/>
      <c r="Z365" s="123"/>
      <c r="AA365" s="139"/>
      <c r="AB365" s="207" t="s">
        <v>76</v>
      </c>
      <c r="AC365" s="421"/>
      <c r="AD365" s="140" t="s">
        <v>79</v>
      </c>
      <c r="AE365" s="121"/>
      <c r="AF365" s="141"/>
      <c r="AG365" s="350"/>
      <c r="AH365" s="701"/>
      <c r="AI365" s="335" t="s">
        <v>77</v>
      </c>
      <c r="AJ365" s="701"/>
      <c r="AK365" s="351" t="s">
        <v>77</v>
      </c>
      <c r="AL365" s="701" t="s">
        <v>77</v>
      </c>
      <c r="AM365" s="352" t="s">
        <v>77</v>
      </c>
      <c r="AN365" s="701" t="s">
        <v>78</v>
      </c>
      <c r="AO365" s="353"/>
      <c r="AP365" s="387"/>
      <c r="AQ365" s="692"/>
      <c r="AR365" s="692"/>
      <c r="AS365" s="692"/>
      <c r="AT365" s="692"/>
      <c r="AU365" s="692"/>
      <c r="AV365" s="692"/>
      <c r="AW365" s="692"/>
      <c r="AX365" s="692"/>
      <c r="AY365" s="692"/>
      <c r="AZ365" s="692"/>
      <c r="BA365" s="692"/>
      <c r="BB365" s="692"/>
      <c r="BC365" s="692"/>
      <c r="BD365" s="692"/>
    </row>
    <row r="366" spans="1:56" s="60" customFormat="1" ht="45" customHeight="1" outlineLevel="1" x14ac:dyDescent="0.25">
      <c r="B366" s="728"/>
      <c r="C366" s="733"/>
      <c r="D366" s="735"/>
      <c r="E366" s="737"/>
      <c r="F366" s="739"/>
      <c r="G366" s="56" t="s">
        <v>491</v>
      </c>
      <c r="H366" s="253"/>
      <c r="I366" s="222"/>
      <c r="J366" s="134"/>
      <c r="K366" s="135"/>
      <c r="L366" s="134"/>
      <c r="M366" s="135"/>
      <c r="N366" s="134"/>
      <c r="O366" s="135"/>
      <c r="P366" s="134"/>
      <c r="Q366" s="135"/>
      <c r="R366" s="215"/>
      <c r="S366" s="229"/>
      <c r="T366" s="134"/>
      <c r="U366" s="139"/>
      <c r="V366" s="123"/>
      <c r="W366" s="139"/>
      <c r="X366" s="123"/>
      <c r="Y366" s="139"/>
      <c r="Z366" s="123"/>
      <c r="AA366" s="139"/>
      <c r="AB366" s="207" t="s">
        <v>76</v>
      </c>
      <c r="AC366" s="421"/>
      <c r="AD366" s="140" t="s">
        <v>79</v>
      </c>
      <c r="AE366" s="121"/>
      <c r="AF366" s="141" t="s">
        <v>79</v>
      </c>
      <c r="AG366" s="350"/>
      <c r="AH366" s="701"/>
      <c r="AI366" s="335"/>
      <c r="AJ366" s="701"/>
      <c r="AK366" s="351"/>
      <c r="AL366" s="701"/>
      <c r="AM366" s="352"/>
      <c r="AN366" s="701" t="s">
        <v>78</v>
      </c>
      <c r="AO366" s="353"/>
      <c r="AP366" s="387"/>
      <c r="AQ366" s="692"/>
      <c r="AR366" s="692"/>
      <c r="AS366" s="692"/>
      <c r="AT366" s="692"/>
      <c r="AU366" s="692"/>
      <c r="AV366" s="692"/>
      <c r="AW366" s="692"/>
      <c r="AX366" s="692"/>
      <c r="AY366" s="692"/>
      <c r="AZ366" s="692"/>
      <c r="BA366" s="692"/>
      <c r="BB366" s="692"/>
      <c r="BC366" s="692"/>
      <c r="BD366" s="692"/>
    </row>
    <row r="367" spans="1:56" s="60" customFormat="1" ht="45" customHeight="1" outlineLevel="1" x14ac:dyDescent="0.25">
      <c r="B367" s="728"/>
      <c r="C367" s="592" t="s">
        <v>169</v>
      </c>
      <c r="D367" s="736"/>
      <c r="E367" s="189">
        <v>0</v>
      </c>
      <c r="F367" s="56" t="s">
        <v>489</v>
      </c>
      <c r="G367" s="56" t="s">
        <v>494</v>
      </c>
      <c r="H367" s="253"/>
      <c r="I367" s="238"/>
      <c r="J367" s="147"/>
      <c r="K367" s="148"/>
      <c r="L367" s="147"/>
      <c r="M367" s="148"/>
      <c r="N367" s="147"/>
      <c r="O367" s="148"/>
      <c r="P367" s="147"/>
      <c r="Q367" s="148"/>
      <c r="R367" s="237"/>
      <c r="S367" s="239"/>
      <c r="T367" s="147"/>
      <c r="U367" s="136"/>
      <c r="V367" s="122"/>
      <c r="W367" s="136"/>
      <c r="X367" s="122"/>
      <c r="Y367" s="136"/>
      <c r="Z367" s="122"/>
      <c r="AA367" s="136"/>
      <c r="AB367" s="205"/>
      <c r="AC367" s="423"/>
      <c r="AD367" s="137" t="s">
        <v>76</v>
      </c>
      <c r="AE367" s="133"/>
      <c r="AF367" s="138"/>
      <c r="AG367" s="272"/>
      <c r="AH367" s="700"/>
      <c r="AI367" s="269"/>
      <c r="AJ367" s="700"/>
      <c r="AK367" s="282"/>
      <c r="AL367" s="700"/>
      <c r="AM367" s="273"/>
      <c r="AN367" s="700" t="s">
        <v>78</v>
      </c>
      <c r="AO367" s="274"/>
      <c r="AP367" s="387"/>
      <c r="AQ367" s="692"/>
      <c r="AR367" s="692"/>
      <c r="AS367" s="692"/>
      <c r="AT367" s="692"/>
      <c r="AU367" s="692"/>
      <c r="AV367" s="692"/>
      <c r="AW367" s="692"/>
      <c r="AX367" s="692"/>
      <c r="AY367" s="692"/>
      <c r="AZ367" s="692"/>
      <c r="BA367" s="692"/>
      <c r="BB367" s="692"/>
      <c r="BC367" s="692"/>
      <c r="BD367" s="692"/>
    </row>
    <row r="368" spans="1:56" s="60" customFormat="1" ht="15" customHeight="1" x14ac:dyDescent="0.25">
      <c r="A368" s="60" t="s">
        <v>106</v>
      </c>
      <c r="B368" s="727" t="s">
        <v>49</v>
      </c>
      <c r="C368" s="95" t="s">
        <v>414</v>
      </c>
      <c r="D368" s="96"/>
      <c r="E368" s="318">
        <f>SUM(E369:E378)</f>
        <v>70</v>
      </c>
      <c r="F368" s="84"/>
      <c r="G368" s="65"/>
      <c r="H368" s="188"/>
      <c r="I368" s="225"/>
      <c r="J368" s="171"/>
      <c r="K368" s="172"/>
      <c r="L368" s="171"/>
      <c r="M368" s="172"/>
      <c r="N368" s="171"/>
      <c r="O368" s="172"/>
      <c r="P368" s="171"/>
      <c r="Q368" s="172"/>
      <c r="R368" s="218"/>
      <c r="S368" s="232"/>
      <c r="T368" s="171"/>
      <c r="U368" s="174"/>
      <c r="V368" s="177"/>
      <c r="W368" s="174"/>
      <c r="X368" s="177"/>
      <c r="Y368" s="174"/>
      <c r="Z368" s="177"/>
      <c r="AA368" s="174"/>
      <c r="AB368" s="433"/>
      <c r="AC368" s="426"/>
      <c r="AD368" s="175"/>
      <c r="AE368" s="173"/>
      <c r="AF368" s="176"/>
      <c r="AG368" s="299"/>
      <c r="AH368" s="706"/>
      <c r="AI368" s="288"/>
      <c r="AJ368" s="706"/>
      <c r="AK368" s="300"/>
      <c r="AL368" s="706"/>
      <c r="AM368" s="301"/>
      <c r="AN368" s="706"/>
      <c r="AO368" s="302"/>
      <c r="AP368" s="390"/>
      <c r="AQ368" s="692"/>
      <c r="AR368" s="692"/>
      <c r="AS368" s="692"/>
      <c r="AT368" s="692"/>
      <c r="AU368" s="692"/>
      <c r="AV368" s="692"/>
      <c r="AW368" s="692"/>
      <c r="AX368" s="692"/>
      <c r="AY368" s="692"/>
      <c r="AZ368" s="692"/>
      <c r="BA368" s="692"/>
      <c r="BB368" s="692"/>
      <c r="BC368" s="692"/>
      <c r="BD368" s="692"/>
    </row>
    <row r="369" spans="1:56" s="60" customFormat="1" ht="45" customHeight="1" outlineLevel="1" x14ac:dyDescent="0.25">
      <c r="B369" s="728"/>
      <c r="C369" s="77" t="s">
        <v>157</v>
      </c>
      <c r="D369" s="881" t="s">
        <v>415</v>
      </c>
      <c r="E369" s="189">
        <v>20</v>
      </c>
      <c r="F369" s="56" t="s">
        <v>416</v>
      </c>
      <c r="G369" s="56" t="s">
        <v>543</v>
      </c>
      <c r="H369" s="253"/>
      <c r="I369" s="238"/>
      <c r="J369" s="147"/>
      <c r="K369" s="148"/>
      <c r="L369" s="147"/>
      <c r="M369" s="148"/>
      <c r="N369" s="147"/>
      <c r="O369" s="148"/>
      <c r="P369" s="147"/>
      <c r="Q369" s="148"/>
      <c r="R369" s="237"/>
      <c r="S369" s="239"/>
      <c r="T369" s="147"/>
      <c r="U369" s="136"/>
      <c r="V369" s="122"/>
      <c r="W369" s="136"/>
      <c r="X369" s="122"/>
      <c r="Y369" s="136"/>
      <c r="Z369" s="122"/>
      <c r="AA369" s="136"/>
      <c r="AB369" s="205" t="s">
        <v>79</v>
      </c>
      <c r="AC369" s="423"/>
      <c r="AD369" s="137" t="s">
        <v>76</v>
      </c>
      <c r="AE369" s="133"/>
      <c r="AF369" s="138"/>
      <c r="AG369" s="272"/>
      <c r="AH369" s="700"/>
      <c r="AI369" s="269"/>
      <c r="AJ369" s="700"/>
      <c r="AK369" s="282"/>
      <c r="AL369" s="700"/>
      <c r="AM369" s="273"/>
      <c r="AN369" s="700" t="s">
        <v>78</v>
      </c>
      <c r="AO369" s="274"/>
      <c r="AP369" s="387"/>
      <c r="AQ369" s="692"/>
      <c r="AR369" s="692"/>
      <c r="AS369" s="692"/>
      <c r="AT369" s="692"/>
      <c r="AU369" s="692"/>
      <c r="AV369" s="692"/>
      <c r="AW369" s="692"/>
      <c r="AX369" s="692"/>
      <c r="AY369" s="692"/>
      <c r="AZ369" s="692"/>
      <c r="BA369" s="692"/>
      <c r="BB369" s="692"/>
      <c r="BC369" s="692"/>
      <c r="BD369" s="692"/>
    </row>
    <row r="370" spans="1:56" s="60" customFormat="1" ht="120" customHeight="1" outlineLevel="1" x14ac:dyDescent="0.25">
      <c r="B370" s="728"/>
      <c r="C370" s="733" t="s">
        <v>158</v>
      </c>
      <c r="D370" s="881"/>
      <c r="E370" s="723">
        <v>10</v>
      </c>
      <c r="F370" s="725" t="s">
        <v>421</v>
      </c>
      <c r="G370" s="464" t="s">
        <v>762</v>
      </c>
      <c r="H370" s="253"/>
      <c r="I370" s="238" t="s">
        <v>79</v>
      </c>
      <c r="J370" s="147" t="s">
        <v>79</v>
      </c>
      <c r="K370" s="148" t="s">
        <v>79</v>
      </c>
      <c r="L370" s="147" t="s">
        <v>79</v>
      </c>
      <c r="M370" s="148"/>
      <c r="N370" s="147"/>
      <c r="O370" s="148"/>
      <c r="P370" s="147"/>
      <c r="Q370" s="148"/>
      <c r="R370" s="237"/>
      <c r="S370" s="239"/>
      <c r="T370" s="147"/>
      <c r="U370" s="136"/>
      <c r="V370" s="122"/>
      <c r="W370" s="136"/>
      <c r="X370" s="122"/>
      <c r="Y370" s="136" t="s">
        <v>79</v>
      </c>
      <c r="Z370" s="122"/>
      <c r="AA370" s="136"/>
      <c r="AB370" s="205" t="s">
        <v>76</v>
      </c>
      <c r="AC370" s="423"/>
      <c r="AD370" s="137"/>
      <c r="AE370" s="133"/>
      <c r="AF370" s="138" t="s">
        <v>79</v>
      </c>
      <c r="AG370" s="272"/>
      <c r="AH370" s="700"/>
      <c r="AI370" s="269"/>
      <c r="AJ370" s="700"/>
      <c r="AK370" s="282"/>
      <c r="AL370" s="700"/>
      <c r="AM370" s="273"/>
      <c r="AN370" s="700" t="s">
        <v>78</v>
      </c>
      <c r="AO370" s="274"/>
      <c r="AP370" s="387"/>
      <c r="AQ370" s="692"/>
      <c r="AR370" s="692"/>
      <c r="AS370" s="692"/>
      <c r="AT370" s="692"/>
      <c r="AU370" s="692"/>
      <c r="AV370" s="692"/>
      <c r="AW370" s="692"/>
      <c r="AX370" s="692"/>
      <c r="AY370" s="692"/>
      <c r="AZ370" s="692"/>
      <c r="BA370" s="692"/>
      <c r="BB370" s="692"/>
      <c r="BC370" s="692"/>
      <c r="BD370" s="692"/>
    </row>
    <row r="371" spans="1:56" s="60" customFormat="1" ht="30" customHeight="1" outlineLevel="1" x14ac:dyDescent="0.25">
      <c r="B371" s="728"/>
      <c r="C371" s="733"/>
      <c r="D371" s="881"/>
      <c r="E371" s="737"/>
      <c r="F371" s="732"/>
      <c r="G371" s="464" t="s">
        <v>422</v>
      </c>
      <c r="H371" s="253"/>
      <c r="I371" s="238"/>
      <c r="J371" s="147"/>
      <c r="K371" s="148"/>
      <c r="L371" s="147"/>
      <c r="M371" s="148"/>
      <c r="N371" s="147"/>
      <c r="O371" s="148"/>
      <c r="P371" s="147"/>
      <c r="Q371" s="148"/>
      <c r="R371" s="237"/>
      <c r="S371" s="239"/>
      <c r="T371" s="147"/>
      <c r="U371" s="136"/>
      <c r="V371" s="122"/>
      <c r="W371" s="136"/>
      <c r="X371" s="122"/>
      <c r="Y371" s="136"/>
      <c r="Z371" s="122"/>
      <c r="AA371" s="136"/>
      <c r="AB371" s="205"/>
      <c r="AC371" s="423"/>
      <c r="AD371" s="137" t="s">
        <v>76</v>
      </c>
      <c r="AE371" s="133"/>
      <c r="AF371" s="138"/>
      <c r="AG371" s="272"/>
      <c r="AH371" s="700"/>
      <c r="AI371" s="269"/>
      <c r="AJ371" s="700"/>
      <c r="AK371" s="282"/>
      <c r="AL371" s="700"/>
      <c r="AM371" s="273"/>
      <c r="AN371" s="700" t="s">
        <v>78</v>
      </c>
      <c r="AO371" s="274"/>
      <c r="AP371" s="387"/>
      <c r="AQ371" s="692"/>
      <c r="AR371" s="692"/>
      <c r="AS371" s="692"/>
      <c r="AT371" s="692"/>
      <c r="AU371" s="692"/>
      <c r="AV371" s="692"/>
      <c r="AW371" s="692"/>
      <c r="AX371" s="692"/>
      <c r="AY371" s="692"/>
      <c r="AZ371" s="692"/>
      <c r="BA371" s="692"/>
      <c r="BB371" s="692"/>
      <c r="BC371" s="692"/>
      <c r="BD371" s="692"/>
    </row>
    <row r="372" spans="1:56" s="60" customFormat="1" ht="30" customHeight="1" outlineLevel="1" x14ac:dyDescent="0.25">
      <c r="B372" s="728"/>
      <c r="C372" s="733" t="s">
        <v>159</v>
      </c>
      <c r="D372" s="881"/>
      <c r="E372" s="723">
        <v>20</v>
      </c>
      <c r="F372" s="725" t="s">
        <v>420</v>
      </c>
      <c r="G372" s="464" t="s">
        <v>425</v>
      </c>
      <c r="H372" s="253"/>
      <c r="I372" s="238" t="s">
        <v>79</v>
      </c>
      <c r="J372" s="147" t="s">
        <v>76</v>
      </c>
      <c r="K372" s="148" t="s">
        <v>79</v>
      </c>
      <c r="L372" s="147" t="s">
        <v>79</v>
      </c>
      <c r="M372" s="148"/>
      <c r="N372" s="147"/>
      <c r="O372" s="148"/>
      <c r="P372" s="147"/>
      <c r="Q372" s="148"/>
      <c r="R372" s="237"/>
      <c r="S372" s="239"/>
      <c r="T372" s="147"/>
      <c r="U372" s="136"/>
      <c r="V372" s="122"/>
      <c r="W372" s="136"/>
      <c r="X372" s="122"/>
      <c r="Y372" s="136"/>
      <c r="Z372" s="122"/>
      <c r="AA372" s="136"/>
      <c r="AB372" s="205"/>
      <c r="AC372" s="423"/>
      <c r="AD372" s="137"/>
      <c r="AE372" s="133"/>
      <c r="AF372" s="138"/>
      <c r="AG372" s="272"/>
      <c r="AH372" s="700"/>
      <c r="AI372" s="269"/>
      <c r="AJ372" s="700"/>
      <c r="AK372" s="282"/>
      <c r="AL372" s="700"/>
      <c r="AM372" s="273"/>
      <c r="AN372" s="700" t="s">
        <v>78</v>
      </c>
      <c r="AO372" s="274"/>
      <c r="AP372" s="387"/>
      <c r="AQ372" s="692"/>
      <c r="AR372" s="692"/>
      <c r="AS372" s="692"/>
      <c r="AT372" s="692"/>
      <c r="AU372" s="692"/>
      <c r="AV372" s="692"/>
      <c r="AW372" s="692"/>
      <c r="AX372" s="692"/>
      <c r="AY372" s="692"/>
      <c r="AZ372" s="692"/>
      <c r="BA372" s="692"/>
      <c r="BB372" s="692"/>
      <c r="BC372" s="692"/>
      <c r="BD372" s="692"/>
    </row>
    <row r="373" spans="1:56" s="60" customFormat="1" ht="30" customHeight="1" outlineLevel="1" x14ac:dyDescent="0.25">
      <c r="B373" s="728"/>
      <c r="C373" s="733"/>
      <c r="D373" s="881"/>
      <c r="E373" s="737"/>
      <c r="F373" s="732"/>
      <c r="G373" s="464" t="s">
        <v>422</v>
      </c>
      <c r="H373" s="253"/>
      <c r="I373" s="238"/>
      <c r="J373" s="147"/>
      <c r="K373" s="148"/>
      <c r="L373" s="147"/>
      <c r="M373" s="148"/>
      <c r="N373" s="147"/>
      <c r="O373" s="148"/>
      <c r="P373" s="147"/>
      <c r="Q373" s="148"/>
      <c r="R373" s="237"/>
      <c r="S373" s="239"/>
      <c r="T373" s="147"/>
      <c r="U373" s="136"/>
      <c r="V373" s="122"/>
      <c r="W373" s="136"/>
      <c r="X373" s="122"/>
      <c r="Y373" s="136"/>
      <c r="Z373" s="122"/>
      <c r="AA373" s="136"/>
      <c r="AB373" s="205"/>
      <c r="AC373" s="423"/>
      <c r="AD373" s="137" t="s">
        <v>76</v>
      </c>
      <c r="AE373" s="133"/>
      <c r="AF373" s="138"/>
      <c r="AG373" s="272"/>
      <c r="AH373" s="700"/>
      <c r="AI373" s="269"/>
      <c r="AJ373" s="700"/>
      <c r="AK373" s="282"/>
      <c r="AL373" s="700"/>
      <c r="AM373" s="273"/>
      <c r="AN373" s="700" t="s">
        <v>78</v>
      </c>
      <c r="AO373" s="274"/>
      <c r="AP373" s="387"/>
      <c r="AQ373" s="692"/>
      <c r="AR373" s="692"/>
      <c r="AS373" s="692"/>
      <c r="AT373" s="692"/>
      <c r="AU373" s="692"/>
      <c r="AV373" s="692"/>
      <c r="AW373" s="692"/>
      <c r="AX373" s="692"/>
      <c r="AY373" s="692"/>
      <c r="AZ373" s="692"/>
      <c r="BA373" s="692"/>
      <c r="BB373" s="692"/>
      <c r="BC373" s="692"/>
      <c r="BD373" s="692"/>
    </row>
    <row r="374" spans="1:56" s="60" customFormat="1" ht="20.100000000000001" customHeight="1" outlineLevel="1" x14ac:dyDescent="0.25">
      <c r="B374" s="728"/>
      <c r="C374" s="733" t="s">
        <v>160</v>
      </c>
      <c r="D374" s="881"/>
      <c r="E374" s="723">
        <v>10</v>
      </c>
      <c r="F374" s="56" t="s">
        <v>417</v>
      </c>
      <c r="G374" s="464" t="s">
        <v>424</v>
      </c>
      <c r="H374" s="253"/>
      <c r="I374" s="238"/>
      <c r="J374" s="147"/>
      <c r="K374" s="148" t="s">
        <v>76</v>
      </c>
      <c r="L374" s="147" t="s">
        <v>76</v>
      </c>
      <c r="M374" s="148"/>
      <c r="N374" s="147"/>
      <c r="O374" s="148"/>
      <c r="P374" s="147"/>
      <c r="Q374" s="148"/>
      <c r="R374" s="237"/>
      <c r="S374" s="239"/>
      <c r="T374" s="147"/>
      <c r="U374" s="136"/>
      <c r="V374" s="122"/>
      <c r="W374" s="136"/>
      <c r="X374" s="122"/>
      <c r="Y374" s="136"/>
      <c r="Z374" s="122"/>
      <c r="AA374" s="136"/>
      <c r="AB374" s="205"/>
      <c r="AC374" s="423"/>
      <c r="AD374" s="137"/>
      <c r="AE374" s="133"/>
      <c r="AF374" s="138"/>
      <c r="AG374" s="272"/>
      <c r="AH374" s="700"/>
      <c r="AI374" s="269"/>
      <c r="AJ374" s="700"/>
      <c r="AK374" s="282"/>
      <c r="AL374" s="700"/>
      <c r="AM374" s="273"/>
      <c r="AN374" s="700" t="s">
        <v>78</v>
      </c>
      <c r="AO374" s="274"/>
      <c r="AP374" s="387"/>
      <c r="AQ374" s="692"/>
      <c r="AR374" s="692"/>
      <c r="AS374" s="692"/>
      <c r="AT374" s="692"/>
      <c r="AU374" s="692"/>
      <c r="AV374" s="692"/>
      <c r="AW374" s="692"/>
      <c r="AX374" s="692"/>
      <c r="AY374" s="692"/>
      <c r="AZ374" s="692"/>
      <c r="BA374" s="692"/>
      <c r="BB374" s="692"/>
      <c r="BC374" s="692"/>
      <c r="BD374" s="692"/>
    </row>
    <row r="375" spans="1:56" s="60" customFormat="1" ht="45" customHeight="1" outlineLevel="1" x14ac:dyDescent="0.25">
      <c r="B375" s="728"/>
      <c r="C375" s="733"/>
      <c r="D375" s="881"/>
      <c r="E375" s="737"/>
      <c r="F375" s="56" t="s">
        <v>417</v>
      </c>
      <c r="G375" s="464" t="s">
        <v>765</v>
      </c>
      <c r="H375" s="253"/>
      <c r="I375" s="238"/>
      <c r="J375" s="147"/>
      <c r="K375" s="148" t="s">
        <v>79</v>
      </c>
      <c r="L375" s="147" t="s">
        <v>79</v>
      </c>
      <c r="M375" s="148"/>
      <c r="N375" s="147"/>
      <c r="O375" s="148"/>
      <c r="P375" s="147"/>
      <c r="Q375" s="148"/>
      <c r="R375" s="237"/>
      <c r="S375" s="239"/>
      <c r="T375" s="147"/>
      <c r="U375" s="136"/>
      <c r="V375" s="122"/>
      <c r="W375" s="136"/>
      <c r="X375" s="122"/>
      <c r="Y375" s="136"/>
      <c r="Z375" s="122"/>
      <c r="AA375" s="136"/>
      <c r="AB375" s="205"/>
      <c r="AC375" s="423"/>
      <c r="AD375" s="137" t="s">
        <v>76</v>
      </c>
      <c r="AE375" s="133" t="s">
        <v>79</v>
      </c>
      <c r="AF375" s="138"/>
      <c r="AG375" s="272"/>
      <c r="AH375" s="700"/>
      <c r="AI375" s="269"/>
      <c r="AJ375" s="700"/>
      <c r="AK375" s="282"/>
      <c r="AL375" s="700"/>
      <c r="AM375" s="273"/>
      <c r="AN375" s="700" t="s">
        <v>78</v>
      </c>
      <c r="AO375" s="274"/>
      <c r="AP375" s="387"/>
      <c r="AQ375" s="692"/>
      <c r="AR375" s="692"/>
      <c r="AS375" s="692"/>
      <c r="AT375" s="692"/>
      <c r="AU375" s="692"/>
      <c r="AV375" s="692"/>
      <c r="AW375" s="692"/>
      <c r="AX375" s="692"/>
      <c r="AY375" s="692"/>
      <c r="AZ375" s="692"/>
      <c r="BA375" s="692"/>
      <c r="BB375" s="692"/>
      <c r="BC375" s="692"/>
      <c r="BD375" s="692"/>
    </row>
    <row r="376" spans="1:56" s="60" customFormat="1" ht="45" customHeight="1" outlineLevel="1" x14ac:dyDescent="0.25">
      <c r="B376" s="728"/>
      <c r="C376" s="733"/>
      <c r="D376" s="881"/>
      <c r="E376" s="189">
        <v>0</v>
      </c>
      <c r="F376" s="56" t="s">
        <v>418</v>
      </c>
      <c r="G376" s="56" t="s">
        <v>599</v>
      </c>
      <c r="H376" s="253"/>
      <c r="I376" s="238"/>
      <c r="J376" s="147"/>
      <c r="K376" s="148"/>
      <c r="L376" s="147"/>
      <c r="M376" s="148"/>
      <c r="N376" s="147"/>
      <c r="O376" s="148"/>
      <c r="P376" s="147"/>
      <c r="Q376" s="148"/>
      <c r="R376" s="237"/>
      <c r="S376" s="239"/>
      <c r="T376" s="147"/>
      <c r="U376" s="136"/>
      <c r="V376" s="122"/>
      <c r="W376" s="136"/>
      <c r="X376" s="122"/>
      <c r="Y376" s="136"/>
      <c r="Z376" s="122"/>
      <c r="AA376" s="136"/>
      <c r="AB376" s="205"/>
      <c r="AC376" s="423"/>
      <c r="AD376" s="137" t="s">
        <v>76</v>
      </c>
      <c r="AE376" s="133" t="s">
        <v>79</v>
      </c>
      <c r="AF376" s="138"/>
      <c r="AG376" s="272"/>
      <c r="AH376" s="700"/>
      <c r="AI376" s="269"/>
      <c r="AJ376" s="700"/>
      <c r="AK376" s="282"/>
      <c r="AL376" s="700"/>
      <c r="AM376" s="273"/>
      <c r="AN376" s="700"/>
      <c r="AO376" s="274" t="s">
        <v>78</v>
      </c>
      <c r="AP376" s="387"/>
      <c r="AQ376" s="692"/>
      <c r="AR376" s="692"/>
      <c r="AS376" s="692"/>
      <c r="AT376" s="692"/>
      <c r="AU376" s="692"/>
      <c r="AV376" s="692"/>
      <c r="AW376" s="692"/>
      <c r="AX376" s="692"/>
      <c r="AY376" s="692"/>
      <c r="AZ376" s="692"/>
      <c r="BA376" s="692"/>
      <c r="BB376" s="692"/>
      <c r="BC376" s="692"/>
      <c r="BD376" s="692"/>
    </row>
    <row r="377" spans="1:56" s="60" customFormat="1" ht="20.100000000000001" customHeight="1" outlineLevel="1" x14ac:dyDescent="0.25">
      <c r="B377" s="728"/>
      <c r="C377" s="77" t="s">
        <v>161</v>
      </c>
      <c r="D377" s="881"/>
      <c r="E377" s="630">
        <v>0</v>
      </c>
      <c r="F377" s="631" t="s">
        <v>766</v>
      </c>
      <c r="G377" s="56"/>
      <c r="H377" s="253"/>
      <c r="I377" s="485"/>
      <c r="J377" s="483"/>
      <c r="K377" s="486"/>
      <c r="L377" s="483"/>
      <c r="M377" s="486"/>
      <c r="N377" s="483"/>
      <c r="O377" s="486"/>
      <c r="P377" s="483"/>
      <c r="Q377" s="486"/>
      <c r="R377" s="484"/>
      <c r="S377" s="487"/>
      <c r="T377" s="483"/>
      <c r="U377" s="477"/>
      <c r="V377" s="483"/>
      <c r="W377" s="477"/>
      <c r="X377" s="483"/>
      <c r="Y377" s="477"/>
      <c r="Z377" s="483"/>
      <c r="AA377" s="477"/>
      <c r="AB377" s="484"/>
      <c r="AC377" s="488"/>
      <c r="AD377" s="489"/>
      <c r="AE377" s="490"/>
      <c r="AF377" s="491"/>
      <c r="AG377" s="492"/>
      <c r="AH377" s="704"/>
      <c r="AI377" s="493"/>
      <c r="AJ377" s="704"/>
      <c r="AK377" s="494"/>
      <c r="AL377" s="704"/>
      <c r="AM377" s="495"/>
      <c r="AN377" s="704"/>
      <c r="AO377" s="496"/>
      <c r="AP377" s="387"/>
      <c r="AQ377" s="692"/>
      <c r="AR377" s="692"/>
      <c r="AS377" s="692"/>
      <c r="AT377" s="692"/>
      <c r="AU377" s="692"/>
      <c r="AV377" s="692"/>
      <c r="AW377" s="692"/>
      <c r="AX377" s="692"/>
      <c r="AY377" s="692"/>
      <c r="AZ377" s="692"/>
      <c r="BA377" s="692"/>
      <c r="BB377" s="692"/>
      <c r="BC377" s="692"/>
      <c r="BD377" s="692"/>
    </row>
    <row r="378" spans="1:56" s="60" customFormat="1" ht="30" customHeight="1" outlineLevel="1" thickBot="1" x14ac:dyDescent="0.3">
      <c r="B378" s="729"/>
      <c r="C378" s="608" t="s">
        <v>162</v>
      </c>
      <c r="D378" s="882"/>
      <c r="E378" s="98">
        <v>10</v>
      </c>
      <c r="F378" s="83" t="s">
        <v>419</v>
      </c>
      <c r="G378" s="50" t="s">
        <v>423</v>
      </c>
      <c r="H378" s="253"/>
      <c r="I378" s="242"/>
      <c r="J378" s="142"/>
      <c r="K378" s="143"/>
      <c r="L378" s="142"/>
      <c r="M378" s="143"/>
      <c r="N378" s="142"/>
      <c r="O378" s="143"/>
      <c r="P378" s="142"/>
      <c r="Q378" s="143"/>
      <c r="R378" s="216"/>
      <c r="S378" s="240"/>
      <c r="T378" s="157"/>
      <c r="U378" s="159"/>
      <c r="V378" s="158"/>
      <c r="W378" s="159"/>
      <c r="X378" s="158"/>
      <c r="Y378" s="159"/>
      <c r="Z378" s="158"/>
      <c r="AA378" s="159"/>
      <c r="AB378" s="446"/>
      <c r="AC378" s="445"/>
      <c r="AD378" s="145" t="s">
        <v>76</v>
      </c>
      <c r="AE378" s="129"/>
      <c r="AF378" s="146"/>
      <c r="AG378" s="275"/>
      <c r="AH378" s="715"/>
      <c r="AI378" s="276"/>
      <c r="AJ378" s="705"/>
      <c r="AK378" s="277"/>
      <c r="AL378" s="715"/>
      <c r="AM378" s="278"/>
      <c r="AN378" s="705" t="s">
        <v>78</v>
      </c>
      <c r="AO378" s="279"/>
      <c r="AP378" s="387"/>
      <c r="AQ378" s="692"/>
      <c r="AR378" s="692"/>
      <c r="AS378" s="692"/>
      <c r="AT378" s="692"/>
      <c r="AU378" s="692"/>
      <c r="AV378" s="692"/>
      <c r="AW378" s="692"/>
      <c r="AX378" s="692"/>
      <c r="AY378" s="692"/>
      <c r="AZ378" s="692"/>
      <c r="BA378" s="692"/>
      <c r="BB378" s="692"/>
      <c r="BC378" s="692"/>
      <c r="BD378" s="692"/>
    </row>
    <row r="379" spans="1:56" s="102" customFormat="1" ht="20.100000000000001" customHeight="1" thickBot="1" x14ac:dyDescent="0.3">
      <c r="B379" s="93" t="s">
        <v>102</v>
      </c>
      <c r="C379" s="94"/>
      <c r="D379" s="94"/>
      <c r="E379" s="51"/>
      <c r="F379" s="94"/>
      <c r="G379" s="31"/>
      <c r="H379" s="94"/>
      <c r="I379" s="51"/>
      <c r="J379" s="51"/>
      <c r="K379" s="51"/>
      <c r="L379" s="51"/>
      <c r="M379" s="51"/>
      <c r="N379" s="51"/>
      <c r="O379" s="51"/>
      <c r="P379" s="51"/>
      <c r="Q379" s="51"/>
      <c r="R379" s="51"/>
      <c r="S379" s="51"/>
      <c r="T379" s="51"/>
      <c r="U379" s="51"/>
      <c r="V379" s="51"/>
      <c r="W379" s="51"/>
      <c r="X379" s="51"/>
      <c r="Y379" s="51"/>
      <c r="Z379" s="51"/>
      <c r="AA379" s="51"/>
      <c r="AB379" s="51"/>
      <c r="AC379" s="51"/>
      <c r="AD379" s="51"/>
      <c r="AE379" s="51"/>
      <c r="AF379" s="51"/>
      <c r="AG379" s="673"/>
      <c r="AH379" s="673"/>
      <c r="AI379" s="673"/>
      <c r="AJ379" s="673"/>
      <c r="AK379" s="673"/>
      <c r="AL379" s="673"/>
      <c r="AM379" s="673"/>
      <c r="AN379" s="673"/>
      <c r="AO379" s="674"/>
      <c r="AP379" s="409"/>
      <c r="AQ379" s="695"/>
      <c r="AR379" s="695"/>
      <c r="AS379" s="695"/>
      <c r="AT379" s="695"/>
      <c r="AU379" s="695"/>
      <c r="AV379" s="695"/>
      <c r="AW379" s="695"/>
      <c r="AX379" s="695"/>
      <c r="AY379" s="695"/>
      <c r="AZ379" s="695"/>
      <c r="BA379" s="695"/>
      <c r="BB379" s="695"/>
      <c r="BC379" s="695"/>
      <c r="BD379" s="695"/>
    </row>
    <row r="380" spans="1:56" s="88" customFormat="1" ht="15" customHeight="1" thickBot="1" x14ac:dyDescent="0.3">
      <c r="B380" s="203"/>
      <c r="C380" s="100" t="s">
        <v>102</v>
      </c>
      <c r="D380" s="99"/>
      <c r="E380" s="101"/>
      <c r="F380" s="99"/>
      <c r="G380" s="582"/>
      <c r="H380" s="99"/>
      <c r="I380" s="688"/>
      <c r="J380" s="688"/>
      <c r="K380" s="688"/>
      <c r="L380" s="688"/>
      <c r="M380" s="688"/>
      <c r="N380" s="688"/>
      <c r="O380" s="688"/>
      <c r="P380" s="688"/>
      <c r="Q380" s="688"/>
      <c r="R380" s="688"/>
      <c r="S380" s="688"/>
      <c r="T380" s="688"/>
      <c r="U380" s="688"/>
      <c r="V380" s="688"/>
      <c r="W380" s="688"/>
      <c r="X380" s="688"/>
      <c r="Y380" s="688"/>
      <c r="Z380" s="688"/>
      <c r="AA380" s="688"/>
      <c r="AB380" s="688"/>
      <c r="AC380" s="688"/>
      <c r="AD380" s="688"/>
      <c r="AE380" s="688"/>
      <c r="AF380" s="688"/>
      <c r="AG380" s="675"/>
      <c r="AH380" s="675"/>
      <c r="AI380" s="675"/>
      <c r="AJ380" s="675"/>
      <c r="AK380" s="675"/>
      <c r="AL380" s="675"/>
      <c r="AM380" s="675"/>
      <c r="AN380" s="675"/>
      <c r="AO380" s="676"/>
      <c r="AP380" s="410"/>
      <c r="AQ380" s="694"/>
      <c r="AR380" s="694"/>
      <c r="AS380" s="694"/>
      <c r="AT380" s="694"/>
      <c r="AU380" s="694"/>
      <c r="AV380" s="694"/>
      <c r="AW380" s="694"/>
      <c r="AX380" s="694"/>
      <c r="AY380" s="694"/>
      <c r="AZ380" s="694"/>
      <c r="BA380" s="694"/>
      <c r="BB380" s="694"/>
      <c r="BC380" s="694"/>
      <c r="BD380" s="694"/>
    </row>
    <row r="381" spans="1:56" s="60" customFormat="1" ht="15" customHeight="1" x14ac:dyDescent="0.25">
      <c r="A381" s="60" t="s">
        <v>106</v>
      </c>
      <c r="B381" s="730" t="s">
        <v>51</v>
      </c>
      <c r="C381" s="113" t="s">
        <v>366</v>
      </c>
      <c r="D381" s="97"/>
      <c r="E381" s="319">
        <f>SUM(E382:E384)</f>
        <v>63.5</v>
      </c>
      <c r="F381" s="372" t="s">
        <v>770</v>
      </c>
      <c r="G381" s="83"/>
      <c r="H381" s="253"/>
      <c r="I381" s="219"/>
      <c r="J381" s="134"/>
      <c r="K381" s="135"/>
      <c r="L381" s="134"/>
      <c r="M381" s="135"/>
      <c r="N381" s="134"/>
      <c r="O381" s="135"/>
      <c r="P381" s="134"/>
      <c r="Q381" s="135"/>
      <c r="R381" s="215"/>
      <c r="S381" s="228"/>
      <c r="T381" s="220"/>
      <c r="U381" s="221"/>
      <c r="V381" s="208"/>
      <c r="W381" s="221"/>
      <c r="X381" s="208"/>
      <c r="Y381" s="221"/>
      <c r="Z381" s="208"/>
      <c r="AA381" s="221"/>
      <c r="AB381" s="429"/>
      <c r="AC381" s="420"/>
      <c r="AD381" s="137"/>
      <c r="AE381" s="133"/>
      <c r="AF381" s="138"/>
      <c r="AG381" s="272"/>
      <c r="AH381" s="713"/>
      <c r="AI381" s="269"/>
      <c r="AJ381" s="700"/>
      <c r="AK381" s="282"/>
      <c r="AL381" s="713"/>
      <c r="AM381" s="273"/>
      <c r="AN381" s="700"/>
      <c r="AO381" s="274"/>
      <c r="AP381" s="387"/>
      <c r="AQ381" s="692"/>
      <c r="AR381" s="692"/>
      <c r="AS381" s="692"/>
      <c r="AT381" s="692"/>
      <c r="AU381" s="692"/>
      <c r="AV381" s="692"/>
      <c r="AW381" s="692"/>
      <c r="AX381" s="692"/>
      <c r="AY381" s="692"/>
      <c r="AZ381" s="692"/>
      <c r="BA381" s="692"/>
      <c r="BB381" s="692"/>
      <c r="BC381" s="692"/>
      <c r="BD381" s="692"/>
    </row>
    <row r="382" spans="1:56" s="60" customFormat="1" ht="60" customHeight="1" outlineLevel="1" x14ac:dyDescent="0.25">
      <c r="B382" s="728"/>
      <c r="C382" s="77" t="s">
        <v>709</v>
      </c>
      <c r="D382" s="763"/>
      <c r="E382" s="189">
        <f>5+0+2.5+2.5+0+0+0+0+0+0+5</f>
        <v>15</v>
      </c>
      <c r="F382" s="725" t="s">
        <v>598</v>
      </c>
      <c r="G382" s="56" t="s">
        <v>800</v>
      </c>
      <c r="H382" s="253"/>
      <c r="I382" s="223"/>
      <c r="J382" s="147"/>
      <c r="K382" s="143"/>
      <c r="L382" s="689"/>
      <c r="M382" s="143"/>
      <c r="N382" s="134"/>
      <c r="O382" s="135"/>
      <c r="P382" s="134"/>
      <c r="Q382" s="135"/>
      <c r="R382" s="215"/>
      <c r="S382" s="229"/>
      <c r="T382" s="134"/>
      <c r="U382" s="139"/>
      <c r="V382" s="123"/>
      <c r="W382" s="139"/>
      <c r="X382" s="123"/>
      <c r="Y382" s="139" t="s">
        <v>76</v>
      </c>
      <c r="Z382" s="123"/>
      <c r="AA382" s="139"/>
      <c r="AB382" s="207"/>
      <c r="AC382" s="421"/>
      <c r="AD382" s="140"/>
      <c r="AE382" s="121"/>
      <c r="AF382" s="141"/>
      <c r="AG382" s="335"/>
      <c r="AH382" s="701" t="s">
        <v>78</v>
      </c>
      <c r="AI382" s="335"/>
      <c r="AJ382" s="701"/>
      <c r="AK382" s="351"/>
      <c r="AL382" s="701"/>
      <c r="AM382" s="352"/>
      <c r="AN382" s="701"/>
      <c r="AO382" s="353"/>
      <c r="AP382" s="387"/>
      <c r="AQ382" s="692"/>
      <c r="AR382" s="692"/>
      <c r="AS382" s="692"/>
      <c r="AT382" s="692"/>
      <c r="AU382" s="692"/>
      <c r="AV382" s="692"/>
      <c r="AW382" s="692"/>
      <c r="AX382" s="692"/>
      <c r="AY382" s="692"/>
      <c r="AZ382" s="692"/>
      <c r="BA382" s="692"/>
      <c r="BB382" s="692"/>
      <c r="BC382" s="692"/>
      <c r="BD382" s="692"/>
    </row>
    <row r="383" spans="1:56" s="60" customFormat="1" ht="45" customHeight="1" outlineLevel="1" x14ac:dyDescent="0.25">
      <c r="B383" s="728"/>
      <c r="C383" s="325" t="s">
        <v>155</v>
      </c>
      <c r="D383" s="763"/>
      <c r="E383" s="189">
        <f>10+5+2.5+2.5+2.5+5</f>
        <v>27.5</v>
      </c>
      <c r="F383" s="732"/>
      <c r="G383" s="56" t="s">
        <v>786</v>
      </c>
      <c r="H383" s="253"/>
      <c r="I383" s="238" t="s">
        <v>79</v>
      </c>
      <c r="J383" s="147" t="s">
        <v>79</v>
      </c>
      <c r="K383" s="148"/>
      <c r="L383" s="147"/>
      <c r="M383" s="148"/>
      <c r="N383" s="134"/>
      <c r="O383" s="135"/>
      <c r="P383" s="134"/>
      <c r="Q383" s="135"/>
      <c r="R383" s="215"/>
      <c r="S383" s="229"/>
      <c r="T383" s="134"/>
      <c r="U383" s="139"/>
      <c r="V383" s="123"/>
      <c r="W383" s="139"/>
      <c r="X383" s="123"/>
      <c r="Y383" s="139" t="s">
        <v>76</v>
      </c>
      <c r="Z383" s="123"/>
      <c r="AA383" s="139"/>
      <c r="AB383" s="207"/>
      <c r="AC383" s="421"/>
      <c r="AD383" s="140" t="s">
        <v>79</v>
      </c>
      <c r="AE383" s="121"/>
      <c r="AF383" s="141"/>
      <c r="AG383" s="335" t="s">
        <v>77</v>
      </c>
      <c r="AH383" s="701" t="s">
        <v>78</v>
      </c>
      <c r="AI383" s="335"/>
      <c r="AJ383" s="701"/>
      <c r="AK383" s="351"/>
      <c r="AL383" s="701"/>
      <c r="AM383" s="352"/>
      <c r="AN383" s="701"/>
      <c r="AO383" s="353"/>
      <c r="AP383" s="387"/>
      <c r="AQ383" s="692"/>
      <c r="AR383" s="692"/>
      <c r="AS383" s="692"/>
      <c r="AT383" s="692"/>
      <c r="AU383" s="692"/>
      <c r="AV383" s="692"/>
      <c r="AW383" s="692"/>
      <c r="AX383" s="692"/>
      <c r="AY383" s="692"/>
      <c r="AZ383" s="692"/>
      <c r="BA383" s="692"/>
      <c r="BB383" s="692"/>
      <c r="BC383" s="692"/>
      <c r="BD383" s="692"/>
    </row>
    <row r="384" spans="1:56" s="60" customFormat="1" ht="38.25" outlineLevel="1" x14ac:dyDescent="0.25">
      <c r="B384" s="731"/>
      <c r="C384" s="77" t="s">
        <v>156</v>
      </c>
      <c r="D384" s="763"/>
      <c r="E384" s="98">
        <v>21</v>
      </c>
      <c r="F384" s="462" t="s">
        <v>305</v>
      </c>
      <c r="G384" s="59" t="s">
        <v>306</v>
      </c>
      <c r="H384" s="253"/>
      <c r="I384" s="238"/>
      <c r="J384" s="147"/>
      <c r="K384" s="148"/>
      <c r="L384" s="147"/>
      <c r="M384" s="135"/>
      <c r="N384" s="134"/>
      <c r="O384" s="135"/>
      <c r="P384" s="134"/>
      <c r="Q384" s="135"/>
      <c r="R384" s="215"/>
      <c r="S384" s="229"/>
      <c r="T384" s="134"/>
      <c r="U384" s="139"/>
      <c r="V384" s="123"/>
      <c r="W384" s="139"/>
      <c r="X384" s="123"/>
      <c r="Y384" s="139" t="s">
        <v>76</v>
      </c>
      <c r="Z384" s="123"/>
      <c r="AA384" s="139"/>
      <c r="AB384" s="207"/>
      <c r="AC384" s="421"/>
      <c r="AD384" s="140"/>
      <c r="AE384" s="121"/>
      <c r="AF384" s="141"/>
      <c r="AG384" s="335" t="s">
        <v>77</v>
      </c>
      <c r="AH384" s="701" t="s">
        <v>78</v>
      </c>
      <c r="AI384" s="335"/>
      <c r="AJ384" s="701"/>
      <c r="AK384" s="351"/>
      <c r="AL384" s="701"/>
      <c r="AM384" s="352"/>
      <c r="AN384" s="701"/>
      <c r="AO384" s="353"/>
      <c r="AP384" s="387"/>
      <c r="AQ384" s="692"/>
      <c r="AR384" s="692"/>
      <c r="AS384" s="692"/>
      <c r="AT384" s="692"/>
      <c r="AU384" s="692"/>
      <c r="AV384" s="692"/>
      <c r="AW384" s="692"/>
      <c r="AX384" s="692"/>
      <c r="AY384" s="692"/>
      <c r="AZ384" s="692"/>
      <c r="BA384" s="692"/>
      <c r="BB384" s="692"/>
      <c r="BC384" s="692"/>
      <c r="BD384" s="692"/>
    </row>
    <row r="385" spans="1:56" s="60" customFormat="1" ht="15" customHeight="1" x14ac:dyDescent="0.25">
      <c r="A385" s="60" t="s">
        <v>106</v>
      </c>
      <c r="B385" s="727" t="s">
        <v>53</v>
      </c>
      <c r="C385" s="95" t="s">
        <v>54</v>
      </c>
      <c r="D385" s="96"/>
      <c r="E385" s="318">
        <f>SUM(E386:E391)</f>
        <v>35.5</v>
      </c>
      <c r="F385" s="84"/>
      <c r="G385" s="84"/>
      <c r="H385" s="188"/>
      <c r="I385" s="225"/>
      <c r="J385" s="171" t="s">
        <v>81</v>
      </c>
      <c r="K385" s="172"/>
      <c r="L385" s="171"/>
      <c r="M385" s="172" t="s">
        <v>81</v>
      </c>
      <c r="N385" s="171" t="s">
        <v>81</v>
      </c>
      <c r="O385" s="172"/>
      <c r="P385" s="171"/>
      <c r="Q385" s="172"/>
      <c r="R385" s="218"/>
      <c r="S385" s="232"/>
      <c r="T385" s="171"/>
      <c r="U385" s="174"/>
      <c r="V385" s="177"/>
      <c r="W385" s="174"/>
      <c r="X385" s="177"/>
      <c r="Y385" s="174"/>
      <c r="Z385" s="177"/>
      <c r="AA385" s="174"/>
      <c r="AB385" s="433"/>
      <c r="AC385" s="426"/>
      <c r="AD385" s="175"/>
      <c r="AE385" s="173"/>
      <c r="AF385" s="176"/>
      <c r="AG385" s="299"/>
      <c r="AH385" s="706"/>
      <c r="AI385" s="288"/>
      <c r="AJ385" s="706" t="s">
        <v>81</v>
      </c>
      <c r="AK385" s="300"/>
      <c r="AL385" s="706" t="s">
        <v>81</v>
      </c>
      <c r="AM385" s="301"/>
      <c r="AN385" s="706"/>
      <c r="AO385" s="302"/>
      <c r="AP385" s="390"/>
      <c r="AQ385" s="692"/>
      <c r="AR385" s="692"/>
      <c r="AS385" s="692"/>
      <c r="AT385" s="692"/>
      <c r="AU385" s="692"/>
      <c r="AV385" s="692"/>
      <c r="AW385" s="692"/>
      <c r="AX385" s="692"/>
      <c r="AY385" s="692"/>
      <c r="AZ385" s="692"/>
      <c r="BA385" s="692"/>
      <c r="BB385" s="692"/>
      <c r="BC385" s="692"/>
      <c r="BD385" s="692"/>
    </row>
    <row r="386" spans="1:56" s="60" customFormat="1" ht="30" customHeight="1" outlineLevel="1" x14ac:dyDescent="0.25">
      <c r="B386" s="728"/>
      <c r="C386" s="77" t="s">
        <v>151</v>
      </c>
      <c r="D386" s="763" t="s">
        <v>297</v>
      </c>
      <c r="E386" s="189">
        <v>15</v>
      </c>
      <c r="F386" s="56" t="s">
        <v>767</v>
      </c>
      <c r="G386" s="56" t="s">
        <v>298</v>
      </c>
      <c r="H386" s="253"/>
      <c r="I386" s="238"/>
      <c r="J386" s="147"/>
      <c r="K386" s="148"/>
      <c r="L386" s="147"/>
      <c r="M386" s="148"/>
      <c r="N386" s="147"/>
      <c r="O386" s="148"/>
      <c r="P386" s="147"/>
      <c r="Q386" s="148"/>
      <c r="R386" s="237"/>
      <c r="S386" s="239"/>
      <c r="T386" s="147"/>
      <c r="U386" s="136"/>
      <c r="V386" s="122"/>
      <c r="W386" s="136"/>
      <c r="X386" s="122"/>
      <c r="Y386" s="136" t="s">
        <v>76</v>
      </c>
      <c r="Z386" s="122"/>
      <c r="AA386" s="136"/>
      <c r="AB386" s="205"/>
      <c r="AC386" s="423"/>
      <c r="AD386" s="137"/>
      <c r="AE386" s="133"/>
      <c r="AF386" s="138"/>
      <c r="AG386" s="272"/>
      <c r="AH386" s="700" t="s">
        <v>78</v>
      </c>
      <c r="AI386" s="269"/>
      <c r="AJ386" s="700" t="s">
        <v>81</v>
      </c>
      <c r="AK386" s="282"/>
      <c r="AL386" s="700"/>
      <c r="AM386" s="273"/>
      <c r="AN386" s="700"/>
      <c r="AO386" s="274"/>
      <c r="AP386" s="387"/>
      <c r="AQ386" s="692"/>
      <c r="AR386" s="692"/>
      <c r="AS386" s="692"/>
      <c r="AT386" s="692"/>
      <c r="AU386" s="692"/>
      <c r="AV386" s="692"/>
      <c r="AW386" s="692"/>
      <c r="AX386" s="692"/>
      <c r="AY386" s="692"/>
      <c r="AZ386" s="692"/>
      <c r="BA386" s="692"/>
      <c r="BB386" s="692"/>
      <c r="BC386" s="692"/>
      <c r="BD386" s="692"/>
    </row>
    <row r="387" spans="1:56" s="60" customFormat="1" ht="45" customHeight="1" outlineLevel="1" x14ac:dyDescent="0.25">
      <c r="B387" s="728"/>
      <c r="C387" s="325" t="s">
        <v>150</v>
      </c>
      <c r="D387" s="763"/>
      <c r="E387" s="189">
        <f>5+5+1+5</f>
        <v>16</v>
      </c>
      <c r="F387" s="56" t="s">
        <v>299</v>
      </c>
      <c r="G387" s="56" t="s">
        <v>300</v>
      </c>
      <c r="H387" s="253"/>
      <c r="I387" s="238"/>
      <c r="J387" s="147"/>
      <c r="K387" s="148"/>
      <c r="L387" s="147"/>
      <c r="M387" s="148"/>
      <c r="N387" s="147"/>
      <c r="O387" s="148"/>
      <c r="P387" s="147"/>
      <c r="Q387" s="148"/>
      <c r="R387" s="237"/>
      <c r="S387" s="239"/>
      <c r="T387" s="147"/>
      <c r="U387" s="136"/>
      <c r="V387" s="122"/>
      <c r="W387" s="136"/>
      <c r="X387" s="122"/>
      <c r="Y387" s="136" t="s">
        <v>76</v>
      </c>
      <c r="Z387" s="122"/>
      <c r="AA387" s="136"/>
      <c r="AB387" s="205"/>
      <c r="AC387" s="423"/>
      <c r="AD387" s="137"/>
      <c r="AE387" s="133"/>
      <c r="AF387" s="138"/>
      <c r="AG387" s="272"/>
      <c r="AH387" s="700" t="s">
        <v>78</v>
      </c>
      <c r="AI387" s="269"/>
      <c r="AJ387" s="700"/>
      <c r="AK387" s="282"/>
      <c r="AL387" s="700" t="s">
        <v>81</v>
      </c>
      <c r="AM387" s="273"/>
      <c r="AN387" s="700"/>
      <c r="AO387" s="274"/>
      <c r="AP387" s="387"/>
      <c r="AQ387" s="692"/>
      <c r="AR387" s="692"/>
      <c r="AS387" s="692"/>
      <c r="AT387" s="692"/>
      <c r="AU387" s="692"/>
      <c r="AV387" s="692"/>
      <c r="AW387" s="692"/>
      <c r="AX387" s="692"/>
      <c r="AY387" s="692"/>
      <c r="AZ387" s="692"/>
      <c r="BA387" s="692"/>
      <c r="BB387" s="692"/>
      <c r="BC387" s="692"/>
      <c r="BD387" s="692"/>
    </row>
    <row r="388" spans="1:56" s="60" customFormat="1" ht="30" customHeight="1" outlineLevel="1" x14ac:dyDescent="0.25">
      <c r="B388" s="728"/>
      <c r="C388" s="77" t="s">
        <v>152</v>
      </c>
      <c r="D388" s="763"/>
      <c r="E388" s="189">
        <v>2.5</v>
      </c>
      <c r="F388" s="56" t="s">
        <v>301</v>
      </c>
      <c r="G388" s="411" t="s">
        <v>294</v>
      </c>
      <c r="H388" s="253"/>
      <c r="I388" s="238"/>
      <c r="J388" s="147"/>
      <c r="K388" s="148"/>
      <c r="L388" s="147"/>
      <c r="M388" s="148"/>
      <c r="N388" s="147"/>
      <c r="O388" s="148"/>
      <c r="P388" s="147"/>
      <c r="Q388" s="148"/>
      <c r="R388" s="237"/>
      <c r="S388" s="239"/>
      <c r="T388" s="147"/>
      <c r="U388" s="136"/>
      <c r="V388" s="122"/>
      <c r="W388" s="136"/>
      <c r="X388" s="122"/>
      <c r="Y388" s="136" t="s">
        <v>76</v>
      </c>
      <c r="Z388" s="122"/>
      <c r="AA388" s="136"/>
      <c r="AB388" s="205"/>
      <c r="AC388" s="423"/>
      <c r="AD388" s="137"/>
      <c r="AE388" s="133"/>
      <c r="AF388" s="138"/>
      <c r="AG388" s="272"/>
      <c r="AH388" s="700" t="s">
        <v>78</v>
      </c>
      <c r="AI388" s="269"/>
      <c r="AJ388" s="700"/>
      <c r="AK388" s="282"/>
      <c r="AL388" s="700"/>
      <c r="AM388" s="273"/>
      <c r="AN388" s="700"/>
      <c r="AO388" s="274"/>
      <c r="AP388" s="387"/>
      <c r="AQ388" s="692"/>
      <c r="AR388" s="692"/>
      <c r="AS388" s="692"/>
      <c r="AT388" s="692"/>
      <c r="AU388" s="692"/>
      <c r="AV388" s="692"/>
      <c r="AW388" s="692"/>
      <c r="AX388" s="692"/>
      <c r="AY388" s="692"/>
      <c r="AZ388" s="692"/>
      <c r="BA388" s="692"/>
      <c r="BB388" s="692"/>
      <c r="BC388" s="692"/>
      <c r="BD388" s="692"/>
    </row>
    <row r="389" spans="1:56" s="60" customFormat="1" ht="30" customHeight="1" outlineLevel="1" x14ac:dyDescent="0.25">
      <c r="B389" s="728"/>
      <c r="C389" s="77" t="s">
        <v>153</v>
      </c>
      <c r="D389" s="763"/>
      <c r="E389" s="189">
        <v>2</v>
      </c>
      <c r="F389" s="56" t="s">
        <v>303</v>
      </c>
      <c r="G389" s="56" t="s">
        <v>302</v>
      </c>
      <c r="H389" s="253"/>
      <c r="I389" s="238"/>
      <c r="J389" s="147"/>
      <c r="K389" s="148"/>
      <c r="L389" s="147"/>
      <c r="M389" s="148"/>
      <c r="N389" s="147"/>
      <c r="O389" s="148"/>
      <c r="P389" s="147"/>
      <c r="Q389" s="148"/>
      <c r="R389" s="237"/>
      <c r="S389" s="239"/>
      <c r="T389" s="147"/>
      <c r="U389" s="136"/>
      <c r="V389" s="122"/>
      <c r="W389" s="136"/>
      <c r="X389" s="122"/>
      <c r="Y389" s="136" t="s">
        <v>76</v>
      </c>
      <c r="Z389" s="122"/>
      <c r="AA389" s="136"/>
      <c r="AB389" s="205"/>
      <c r="AC389" s="423"/>
      <c r="AD389" s="137"/>
      <c r="AE389" s="133"/>
      <c r="AF389" s="138"/>
      <c r="AG389" s="272"/>
      <c r="AH389" s="700" t="s">
        <v>78</v>
      </c>
      <c r="AI389" s="269"/>
      <c r="AJ389" s="700"/>
      <c r="AK389" s="282"/>
      <c r="AL389" s="700"/>
      <c r="AM389" s="273"/>
      <c r="AN389" s="700"/>
      <c r="AO389" s="274"/>
      <c r="AP389" s="387"/>
      <c r="AQ389" s="692"/>
      <c r="AR389" s="692"/>
      <c r="AS389" s="692"/>
      <c r="AT389" s="692"/>
      <c r="AU389" s="692"/>
      <c r="AV389" s="692"/>
      <c r="AW389" s="692"/>
      <c r="AX389" s="692"/>
      <c r="AY389" s="692"/>
      <c r="AZ389" s="692"/>
      <c r="BA389" s="692"/>
      <c r="BB389" s="692"/>
      <c r="BC389" s="692"/>
      <c r="BD389" s="692"/>
    </row>
    <row r="390" spans="1:56" s="60" customFormat="1" ht="30" customHeight="1" outlineLevel="1" x14ac:dyDescent="0.25">
      <c r="B390" s="728"/>
      <c r="C390" s="77" t="s">
        <v>154</v>
      </c>
      <c r="D390" s="763"/>
      <c r="E390" s="189">
        <v>0</v>
      </c>
      <c r="F390" s="411" t="s">
        <v>304</v>
      </c>
      <c r="G390" s="56" t="s">
        <v>597</v>
      </c>
      <c r="H390" s="253"/>
      <c r="I390" s="238"/>
      <c r="J390" s="147"/>
      <c r="K390" s="148"/>
      <c r="L390" s="147"/>
      <c r="M390" s="148"/>
      <c r="N390" s="147"/>
      <c r="O390" s="148"/>
      <c r="P390" s="147"/>
      <c r="Q390" s="148"/>
      <c r="R390" s="237"/>
      <c r="S390" s="239"/>
      <c r="T390" s="147"/>
      <c r="U390" s="136"/>
      <c r="V390" s="122"/>
      <c r="W390" s="136"/>
      <c r="X390" s="122"/>
      <c r="Y390" s="136" t="s">
        <v>76</v>
      </c>
      <c r="Z390" s="122"/>
      <c r="AA390" s="136"/>
      <c r="AB390" s="205"/>
      <c r="AC390" s="423"/>
      <c r="AD390" s="137"/>
      <c r="AE390" s="133"/>
      <c r="AF390" s="138"/>
      <c r="AG390" s="272"/>
      <c r="AH390" s="700" t="s">
        <v>78</v>
      </c>
      <c r="AI390" s="269"/>
      <c r="AJ390" s="700"/>
      <c r="AK390" s="282"/>
      <c r="AL390" s="700"/>
      <c r="AM390" s="273"/>
      <c r="AN390" s="700"/>
      <c r="AO390" s="274"/>
      <c r="AP390" s="387"/>
      <c r="AQ390" s="692"/>
      <c r="AR390" s="692"/>
      <c r="AS390" s="692"/>
      <c r="AT390" s="692"/>
      <c r="AU390" s="692"/>
      <c r="AV390" s="692"/>
      <c r="AW390" s="692"/>
      <c r="AX390" s="692"/>
      <c r="AY390" s="692"/>
      <c r="AZ390" s="692"/>
      <c r="BA390" s="692"/>
      <c r="BB390" s="692"/>
      <c r="BC390" s="692"/>
      <c r="BD390" s="692"/>
    </row>
    <row r="391" spans="1:56" s="60" customFormat="1" ht="30" customHeight="1" outlineLevel="1" x14ac:dyDescent="0.25">
      <c r="B391" s="728"/>
      <c r="C391" s="77" t="s">
        <v>237</v>
      </c>
      <c r="D391" s="763"/>
      <c r="E391" s="189">
        <v>0</v>
      </c>
      <c r="F391" s="56" t="s">
        <v>295</v>
      </c>
      <c r="G391" s="56" t="s">
        <v>296</v>
      </c>
      <c r="H391" s="253"/>
      <c r="I391" s="238"/>
      <c r="J391" s="147"/>
      <c r="K391" s="148"/>
      <c r="L391" s="147"/>
      <c r="M391" s="148"/>
      <c r="N391" s="147"/>
      <c r="O391" s="148"/>
      <c r="P391" s="147"/>
      <c r="Q391" s="148"/>
      <c r="R391" s="237"/>
      <c r="S391" s="239"/>
      <c r="T391" s="147"/>
      <c r="U391" s="136"/>
      <c r="V391" s="122"/>
      <c r="W391" s="136"/>
      <c r="X391" s="122"/>
      <c r="Y391" s="136" t="s">
        <v>76</v>
      </c>
      <c r="Z391" s="122"/>
      <c r="AA391" s="136"/>
      <c r="AB391" s="205"/>
      <c r="AC391" s="423"/>
      <c r="AD391" s="137"/>
      <c r="AE391" s="133"/>
      <c r="AF391" s="138"/>
      <c r="AG391" s="272"/>
      <c r="AH391" s="700" t="s">
        <v>78</v>
      </c>
      <c r="AI391" s="269"/>
      <c r="AJ391" s="700"/>
      <c r="AK391" s="282"/>
      <c r="AL391" s="700"/>
      <c r="AM391" s="273"/>
      <c r="AN391" s="700"/>
      <c r="AO391" s="274"/>
      <c r="AP391" s="387"/>
      <c r="AQ391" s="692"/>
      <c r="AR391" s="692"/>
      <c r="AS391" s="692"/>
      <c r="AT391" s="692"/>
      <c r="AU391" s="692"/>
      <c r="AV391" s="692"/>
      <c r="AW391" s="692"/>
      <c r="AX391" s="692"/>
      <c r="AY391" s="692"/>
      <c r="AZ391" s="692"/>
      <c r="BA391" s="692"/>
      <c r="BB391" s="692"/>
      <c r="BC391" s="692"/>
      <c r="BD391" s="692"/>
    </row>
    <row r="392" spans="1:56" ht="15" customHeight="1" x14ac:dyDescent="0.2">
      <c r="A392" s="3" t="s">
        <v>106</v>
      </c>
      <c r="B392" s="727" t="s">
        <v>55</v>
      </c>
      <c r="C392" s="95" t="s">
        <v>56</v>
      </c>
      <c r="D392" s="323"/>
      <c r="E392" s="318">
        <f>SUM(E393:E395)</f>
        <v>70</v>
      </c>
      <c r="F392" s="84"/>
      <c r="G392" s="84"/>
      <c r="H392" s="188"/>
      <c r="I392" s="225"/>
      <c r="J392" s="171"/>
      <c r="K392" s="172"/>
      <c r="L392" s="171"/>
      <c r="M392" s="172"/>
      <c r="N392" s="171"/>
      <c r="O392" s="172"/>
      <c r="P392" s="171"/>
      <c r="Q392" s="172"/>
      <c r="R392" s="218"/>
      <c r="S392" s="232"/>
      <c r="T392" s="171"/>
      <c r="U392" s="174"/>
      <c r="V392" s="177"/>
      <c r="W392" s="174"/>
      <c r="X392" s="177"/>
      <c r="Y392" s="174"/>
      <c r="Z392" s="177"/>
      <c r="AA392" s="174"/>
      <c r="AB392" s="433"/>
      <c r="AC392" s="426"/>
      <c r="AD392" s="175"/>
      <c r="AE392" s="173"/>
      <c r="AF392" s="176"/>
      <c r="AG392" s="299"/>
      <c r="AH392" s="706"/>
      <c r="AI392" s="288"/>
      <c r="AJ392" s="706"/>
      <c r="AK392" s="300"/>
      <c r="AL392" s="706"/>
      <c r="AM392" s="301"/>
      <c r="AN392" s="706"/>
      <c r="AO392" s="302"/>
      <c r="AP392" s="390"/>
    </row>
    <row r="393" spans="1:56" ht="20.100000000000001" customHeight="1" outlineLevel="1" x14ac:dyDescent="0.2">
      <c r="B393" s="728"/>
      <c r="C393" s="114" t="s">
        <v>148</v>
      </c>
      <c r="D393" s="734" t="s">
        <v>555</v>
      </c>
      <c r="E393" s="189">
        <v>35</v>
      </c>
      <c r="F393" s="725" t="s">
        <v>290</v>
      </c>
      <c r="G393" s="725" t="s">
        <v>289</v>
      </c>
      <c r="H393" s="255"/>
      <c r="I393" s="235"/>
      <c r="J393" s="162"/>
      <c r="K393" s="163"/>
      <c r="L393" s="162"/>
      <c r="M393" s="163"/>
      <c r="N393" s="162"/>
      <c r="O393" s="163"/>
      <c r="P393" s="162"/>
      <c r="Q393" s="163"/>
      <c r="R393" s="234"/>
      <c r="S393" s="236"/>
      <c r="T393" s="162"/>
      <c r="U393" s="150"/>
      <c r="V393" s="153"/>
      <c r="W393" s="150"/>
      <c r="X393" s="153"/>
      <c r="Y393" s="150" t="s">
        <v>76</v>
      </c>
      <c r="Z393" s="153"/>
      <c r="AA393" s="150"/>
      <c r="AB393" s="211"/>
      <c r="AC393" s="435"/>
      <c r="AD393" s="151"/>
      <c r="AE393" s="149"/>
      <c r="AF393" s="152"/>
      <c r="AG393" s="272"/>
      <c r="AH393" s="700" t="s">
        <v>78</v>
      </c>
      <c r="AI393" s="269"/>
      <c r="AJ393" s="700"/>
      <c r="AK393" s="282"/>
      <c r="AL393" s="700"/>
      <c r="AM393" s="273"/>
      <c r="AN393" s="700"/>
      <c r="AO393" s="274"/>
      <c r="AP393" s="5"/>
    </row>
    <row r="394" spans="1:56" ht="40.5" customHeight="1" outlineLevel="1" x14ac:dyDescent="0.2">
      <c r="B394" s="728"/>
      <c r="C394" s="114" t="s">
        <v>556</v>
      </c>
      <c r="D394" s="763"/>
      <c r="E394" s="189">
        <v>35</v>
      </c>
      <c r="F394" s="732"/>
      <c r="G394" s="732"/>
      <c r="H394" s="255"/>
      <c r="I394" s="235"/>
      <c r="J394" s="162"/>
      <c r="K394" s="163"/>
      <c r="L394" s="162"/>
      <c r="M394" s="163"/>
      <c r="N394" s="162"/>
      <c r="O394" s="163"/>
      <c r="P394" s="162"/>
      <c r="Q394" s="163"/>
      <c r="R394" s="234"/>
      <c r="S394" s="236"/>
      <c r="T394" s="162"/>
      <c r="U394" s="150"/>
      <c r="V394" s="153"/>
      <c r="W394" s="150"/>
      <c r="X394" s="153"/>
      <c r="Y394" s="150" t="s">
        <v>76</v>
      </c>
      <c r="Z394" s="153"/>
      <c r="AA394" s="150"/>
      <c r="AB394" s="211"/>
      <c r="AC394" s="435"/>
      <c r="AD394" s="151"/>
      <c r="AE394" s="149"/>
      <c r="AF394" s="152"/>
      <c r="AG394" s="272"/>
      <c r="AH394" s="700" t="s">
        <v>78</v>
      </c>
      <c r="AI394" s="269"/>
      <c r="AJ394" s="700"/>
      <c r="AK394" s="282"/>
      <c r="AL394" s="700"/>
      <c r="AM394" s="273"/>
      <c r="AN394" s="700"/>
      <c r="AO394" s="274"/>
      <c r="AP394" s="5"/>
    </row>
    <row r="395" spans="1:56" ht="20.100000000000001" customHeight="1" outlineLevel="1" thickBot="1" x14ac:dyDescent="0.25">
      <c r="B395" s="729"/>
      <c r="C395" s="62" t="s">
        <v>149</v>
      </c>
      <c r="D395" s="874"/>
      <c r="E395" s="633">
        <v>0</v>
      </c>
      <c r="F395" s="634" t="s">
        <v>708</v>
      </c>
      <c r="G395" s="117"/>
      <c r="H395" s="254"/>
      <c r="I395" s="501"/>
      <c r="J395" s="502"/>
      <c r="K395" s="503"/>
      <c r="L395" s="502"/>
      <c r="M395" s="503"/>
      <c r="N395" s="502"/>
      <c r="O395" s="503"/>
      <c r="P395" s="502"/>
      <c r="Q395" s="503"/>
      <c r="R395" s="504"/>
      <c r="S395" s="505"/>
      <c r="T395" s="502"/>
      <c r="U395" s="506"/>
      <c r="V395" s="502"/>
      <c r="W395" s="506"/>
      <c r="X395" s="502"/>
      <c r="Y395" s="506"/>
      <c r="Z395" s="502"/>
      <c r="AA395" s="506"/>
      <c r="AB395" s="504"/>
      <c r="AC395" s="507"/>
      <c r="AD395" s="508"/>
      <c r="AE395" s="509"/>
      <c r="AF395" s="510"/>
      <c r="AG395" s="648"/>
      <c r="AH395" s="718"/>
      <c r="AI395" s="649"/>
      <c r="AJ395" s="718" t="s">
        <v>81</v>
      </c>
      <c r="AK395" s="650"/>
      <c r="AL395" s="718" t="s">
        <v>81</v>
      </c>
      <c r="AM395" s="651"/>
      <c r="AN395" s="718"/>
      <c r="AO395" s="652"/>
      <c r="AP395" s="190"/>
    </row>
    <row r="396" spans="1:56" x14ac:dyDescent="0.2">
      <c r="AP396" s="57"/>
    </row>
  </sheetData>
  <mergeCells count="285">
    <mergeCell ref="C26:C27"/>
    <mergeCell ref="C286:C288"/>
    <mergeCell ref="C289:C290"/>
    <mergeCell ref="C291:C292"/>
    <mergeCell ref="C305:C306"/>
    <mergeCell ref="C317:C319"/>
    <mergeCell ref="C327:C328"/>
    <mergeCell ref="C343:C345"/>
    <mergeCell ref="C346:C348"/>
    <mergeCell ref="F323:F324"/>
    <mergeCell ref="D323:D324"/>
    <mergeCell ref="C281:C282"/>
    <mergeCell ref="C265:C270"/>
    <mergeCell ref="C271:C273"/>
    <mergeCell ref="C276:C280"/>
    <mergeCell ref="C323:C324"/>
    <mergeCell ref="D326:D329"/>
    <mergeCell ref="C258:C261"/>
    <mergeCell ref="E323:E324"/>
    <mergeCell ref="E286:E288"/>
    <mergeCell ref="D332:D357"/>
    <mergeCell ref="C153:C154"/>
    <mergeCell ref="C155:C156"/>
    <mergeCell ref="D183:D188"/>
    <mergeCell ref="C174:C176"/>
    <mergeCell ref="C177:C180"/>
    <mergeCell ref="C165:C167"/>
    <mergeCell ref="C168:C170"/>
    <mergeCell ref="C216:C220"/>
    <mergeCell ref="C332:C336"/>
    <mergeCell ref="C337:C339"/>
    <mergeCell ref="C340:C342"/>
    <mergeCell ref="C222:C224"/>
    <mergeCell ref="D317:D321"/>
    <mergeCell ref="G393:G394"/>
    <mergeCell ref="D393:D395"/>
    <mergeCell ref="D386:D391"/>
    <mergeCell ref="D382:D384"/>
    <mergeCell ref="D369:D378"/>
    <mergeCell ref="E370:E371"/>
    <mergeCell ref="F370:F371"/>
    <mergeCell ref="E372:E373"/>
    <mergeCell ref="F372:F373"/>
    <mergeCell ref="A316:A321"/>
    <mergeCell ref="I3:AF4"/>
    <mergeCell ref="B6:C6"/>
    <mergeCell ref="B5:E5"/>
    <mergeCell ref="B4:E4"/>
    <mergeCell ref="B2:E3"/>
    <mergeCell ref="F183:F185"/>
    <mergeCell ref="C85:C89"/>
    <mergeCell ref="B80:B89"/>
    <mergeCell ref="D80:D89"/>
    <mergeCell ref="F58:F61"/>
    <mergeCell ref="C58:C61"/>
    <mergeCell ref="B58:B61"/>
    <mergeCell ref="I2:AF2"/>
    <mergeCell ref="AD5:AF5"/>
    <mergeCell ref="C80:C84"/>
    <mergeCell ref="B258:B261"/>
    <mergeCell ref="E144:E148"/>
    <mergeCell ref="E110:E112"/>
    <mergeCell ref="E252:E256"/>
    <mergeCell ref="D222:D228"/>
    <mergeCell ref="D297:D301"/>
    <mergeCell ref="F47:F53"/>
    <mergeCell ref="G165:G167"/>
    <mergeCell ref="AG2:AO2"/>
    <mergeCell ref="AG3:AO3"/>
    <mergeCell ref="AG4:AH5"/>
    <mergeCell ref="I5:R5"/>
    <mergeCell ref="S5:AC5"/>
    <mergeCell ref="D58:D61"/>
    <mergeCell ref="AI4:AO5"/>
    <mergeCell ref="F80:F84"/>
    <mergeCell ref="F85:F89"/>
    <mergeCell ref="E80:E84"/>
    <mergeCell ref="E85:E89"/>
    <mergeCell ref="F28:G28"/>
    <mergeCell ref="F3:G4"/>
    <mergeCell ref="AJ20:AJ21"/>
    <mergeCell ref="AK20:AK21"/>
    <mergeCell ref="AL20:AL21"/>
    <mergeCell ref="AM20:AM21"/>
    <mergeCell ref="AN20:AN21"/>
    <mergeCell ref="AO20:AO21"/>
    <mergeCell ref="AF20:AF21"/>
    <mergeCell ref="AG20:AG21"/>
    <mergeCell ref="AH20:AH21"/>
    <mergeCell ref="AI20:AI21"/>
    <mergeCell ref="Y20:Y21"/>
    <mergeCell ref="F144:F146"/>
    <mergeCell ref="D136:D140"/>
    <mergeCell ref="E136:E140"/>
    <mergeCell ref="F123:F126"/>
    <mergeCell ref="F136:F137"/>
    <mergeCell ref="E200:E202"/>
    <mergeCell ref="E211:E215"/>
    <mergeCell ref="C252:C256"/>
    <mergeCell ref="F116:F120"/>
    <mergeCell ref="E116:E120"/>
    <mergeCell ref="F211:F214"/>
    <mergeCell ref="E216:E220"/>
    <mergeCell ref="D211:D220"/>
    <mergeCell ref="F252:F256"/>
    <mergeCell ref="F186:F188"/>
    <mergeCell ref="F138:F140"/>
    <mergeCell ref="D252:D256"/>
    <mergeCell ref="C244:C245"/>
    <mergeCell ref="F147:F148"/>
    <mergeCell ref="D230:D236"/>
    <mergeCell ref="D238:D249"/>
    <mergeCell ref="E222:E224"/>
    <mergeCell ref="F222:F224"/>
    <mergeCell ref="F200:F201"/>
    <mergeCell ref="C10:C18"/>
    <mergeCell ref="C23:C24"/>
    <mergeCell ref="G20:G21"/>
    <mergeCell ref="E54:E56"/>
    <mergeCell ref="D63:D78"/>
    <mergeCell ref="D107:D112"/>
    <mergeCell ref="E47:E53"/>
    <mergeCell ref="E94:E100"/>
    <mergeCell ref="C110:C112"/>
    <mergeCell ref="C47:C56"/>
    <mergeCell ref="F23:F24"/>
    <mergeCell ref="D47:D56"/>
    <mergeCell ref="F63:F65"/>
    <mergeCell ref="E66:E70"/>
    <mergeCell ref="E58:E61"/>
    <mergeCell ref="E108:E109"/>
    <mergeCell ref="F108:F109"/>
    <mergeCell ref="C73:C78"/>
    <mergeCell ref="C71:C72"/>
    <mergeCell ref="C66:C70"/>
    <mergeCell ref="C101:C102"/>
    <mergeCell ref="C94:C100"/>
    <mergeCell ref="F54:F56"/>
    <mergeCell ref="E73:E75"/>
    <mergeCell ref="F230:F231"/>
    <mergeCell ref="C230:C231"/>
    <mergeCell ref="E230:E231"/>
    <mergeCell ref="E232:E233"/>
    <mergeCell ref="F232:F233"/>
    <mergeCell ref="C232:C233"/>
    <mergeCell ref="F258:F261"/>
    <mergeCell ref="D303:D313"/>
    <mergeCell ref="F276:F277"/>
    <mergeCell ref="E276:E277"/>
    <mergeCell ref="D265:D282"/>
    <mergeCell ref="C274:C275"/>
    <mergeCell ref="C284:C285"/>
    <mergeCell ref="D284:D295"/>
    <mergeCell ref="F285:F288"/>
    <mergeCell ref="D258:D261"/>
    <mergeCell ref="E258:E261"/>
    <mergeCell ref="F299:F300"/>
    <mergeCell ref="G174:G181"/>
    <mergeCell ref="I20:I21"/>
    <mergeCell ref="E183:E188"/>
    <mergeCell ref="F128:F129"/>
    <mergeCell ref="E128:E129"/>
    <mergeCell ref="C133:C134"/>
    <mergeCell ref="C144:C148"/>
    <mergeCell ref="C128:C132"/>
    <mergeCell ref="C211:C215"/>
    <mergeCell ref="D153:D161"/>
    <mergeCell ref="D144:D150"/>
    <mergeCell ref="F130:F132"/>
    <mergeCell ref="D190:D196"/>
    <mergeCell ref="D200:D209"/>
    <mergeCell ref="E71:E72"/>
    <mergeCell ref="F66:F72"/>
    <mergeCell ref="F76:F77"/>
    <mergeCell ref="C29:C45"/>
    <mergeCell ref="D10:D27"/>
    <mergeCell ref="D29:D45"/>
    <mergeCell ref="C115:C122"/>
    <mergeCell ref="C108:C109"/>
    <mergeCell ref="F10:F15"/>
    <mergeCell ref="E10:E16"/>
    <mergeCell ref="B29:B45"/>
    <mergeCell ref="B9:B27"/>
    <mergeCell ref="AA20:AA21"/>
    <mergeCell ref="AB20:AB21"/>
    <mergeCell ref="AC20:AC21"/>
    <mergeCell ref="AD20:AD21"/>
    <mergeCell ref="AE20:AE21"/>
    <mergeCell ref="J20:J21"/>
    <mergeCell ref="K20:K21"/>
    <mergeCell ref="L20:L21"/>
    <mergeCell ref="M20:M21"/>
    <mergeCell ref="N20:N21"/>
    <mergeCell ref="O20:O21"/>
    <mergeCell ref="P20:P21"/>
    <mergeCell ref="Q20:Q21"/>
    <mergeCell ref="R20:R21"/>
    <mergeCell ref="S20:S21"/>
    <mergeCell ref="T20:T21"/>
    <mergeCell ref="U20:U21"/>
    <mergeCell ref="V20:V21"/>
    <mergeCell ref="W20:W21"/>
    <mergeCell ref="X20:X21"/>
    <mergeCell ref="E29:E45"/>
    <mergeCell ref="E23:E24"/>
    <mergeCell ref="Z20:Z21"/>
    <mergeCell ref="E171:E172"/>
    <mergeCell ref="F171:F172"/>
    <mergeCell ref="C163:C164"/>
    <mergeCell ref="E163:E164"/>
    <mergeCell ref="F163:F164"/>
    <mergeCell ref="D163:D181"/>
    <mergeCell ref="B46:B56"/>
    <mergeCell ref="B62:B78"/>
    <mergeCell ref="E63:E65"/>
    <mergeCell ref="C92:C93"/>
    <mergeCell ref="E92:E93"/>
    <mergeCell ref="D92:D105"/>
    <mergeCell ref="F92:F100"/>
    <mergeCell ref="C104:C105"/>
    <mergeCell ref="C63:C65"/>
    <mergeCell ref="B106:B112"/>
    <mergeCell ref="B91:B105"/>
    <mergeCell ref="F110:F112"/>
    <mergeCell ref="E76:E78"/>
    <mergeCell ref="F73:F75"/>
    <mergeCell ref="E123:E126"/>
    <mergeCell ref="D114:D134"/>
    <mergeCell ref="E130:E132"/>
    <mergeCell ref="B136:B140"/>
    <mergeCell ref="C200:C202"/>
    <mergeCell ref="B183:B188"/>
    <mergeCell ref="C183:C188"/>
    <mergeCell ref="B189:B196"/>
    <mergeCell ref="B113:B134"/>
    <mergeCell ref="B199:B209"/>
    <mergeCell ref="B210:B220"/>
    <mergeCell ref="B221:B228"/>
    <mergeCell ref="C123:C126"/>
    <mergeCell ref="B143:B150"/>
    <mergeCell ref="B152:B161"/>
    <mergeCell ref="B162:B181"/>
    <mergeCell ref="C171:C172"/>
    <mergeCell ref="C138:C140"/>
    <mergeCell ref="C136:C137"/>
    <mergeCell ref="B302:B313"/>
    <mergeCell ref="B322:B324"/>
    <mergeCell ref="B325:B329"/>
    <mergeCell ref="B331:B357"/>
    <mergeCell ref="B358:B367"/>
    <mergeCell ref="B316:B321"/>
    <mergeCell ref="B237:B249"/>
    <mergeCell ref="C190:C191"/>
    <mergeCell ref="C192:C193"/>
    <mergeCell ref="C208:C209"/>
    <mergeCell ref="C204:C205"/>
    <mergeCell ref="C226:C227"/>
    <mergeCell ref="C246:C248"/>
    <mergeCell ref="B229:B236"/>
    <mergeCell ref="C299:C301"/>
    <mergeCell ref="C361:C362"/>
    <mergeCell ref="F217:F219"/>
    <mergeCell ref="F29:F43"/>
    <mergeCell ref="E332:E334"/>
    <mergeCell ref="F332:F334"/>
    <mergeCell ref="B368:B378"/>
    <mergeCell ref="B381:B384"/>
    <mergeCell ref="B385:B391"/>
    <mergeCell ref="B392:B395"/>
    <mergeCell ref="F382:F383"/>
    <mergeCell ref="C370:C371"/>
    <mergeCell ref="C372:C373"/>
    <mergeCell ref="C365:C366"/>
    <mergeCell ref="D359:D367"/>
    <mergeCell ref="E365:E366"/>
    <mergeCell ref="F365:F366"/>
    <mergeCell ref="C374:C376"/>
    <mergeCell ref="E374:E375"/>
    <mergeCell ref="F393:F394"/>
    <mergeCell ref="C349:C352"/>
    <mergeCell ref="C353:C356"/>
    <mergeCell ref="B251:B256"/>
    <mergeCell ref="B264:B282"/>
    <mergeCell ref="B283:B295"/>
    <mergeCell ref="B296:B301"/>
  </mergeCells>
  <phoneticPr fontId="16" type="noConversion"/>
  <conditionalFormatting sqref="A1:A84 A89:A316 A322:A391">
    <cfRule type="containsText" dxfId="3" priority="3" operator="containsText" text="NA">
      <formula>NOT(ISERROR(SEARCH("NA",A1)))</formula>
    </cfRule>
  </conditionalFormatting>
  <conditionalFormatting sqref="I9:AF395">
    <cfRule type="cellIs" dxfId="2" priority="1" operator="equal">
      <formula>"M"</formula>
    </cfRule>
    <cfRule type="cellIs" dxfId="1" priority="2" operator="equal">
      <formula>"V"</formula>
    </cfRule>
  </conditionalFormatting>
  <dataValidations count="4">
    <dataValidation type="list" allowBlank="1" showInputMessage="1" showErrorMessage="1" sqref="AG183:AG196" xr:uid="{CA1F5CCD-D76A-418A-8559-96B218B037AD}">
      <formula1>Aufgabe</formula1>
    </dataValidation>
    <dataValidation type="list" allowBlank="1" showInputMessage="1" showErrorMessage="1" sqref="I143:AG150 I136:AG140 I258:AG261 I381:AG381 I382:K382 I199:AG249 I316:AF329 AG316 AG322:AG329 AG295 AG385:AG395 AG285:AG290 I91:AG134 I80:AG89 I22:AG27 AG152:AG181 I383:AF395 M382:AF382 I251:AG256 J277:P277 I58:AF78 I152:AF196 I264:AF276 I331:AG378 I29:AG56 I9:AG16 I18:AG20 I17:AF17 Y278:AF313 I278:W313 X277:X313" xr:uid="{2A57ED85-9A65-4105-A23D-8F6001E560F2}">
      <formula1>Zuständigkeit</formula1>
    </dataValidation>
    <dataValidation type="list" allowBlank="1" showInputMessage="1" showErrorMessage="1" sqref="AH183:AO196 AH136:AO140 AH91:AO134 AH251:AO256 AG382:AG384 AH285:AN290 AH258:AO261 AG317:AG321 AG296:AO313 AG291:AO294 AH80:AO89 AK69:AO69 AH22:AO27 AH152:AO181 AH381:AO395 AH143:AO150 AI295:AN295 AH199:AO249 AH331:AO378 AG264:AO284 AH316:AO329 AG58:AO68 AG70:AO78 AG69:AI69 AH29:AO56 AH9:AO16 AH18:AO20 AG17:AO17" xr:uid="{51088DDC-62C3-4792-9F23-CDF2AA4CF0B4}">
      <formula1>Auswahl</formula1>
    </dataValidation>
    <dataValidation type="list" allowBlank="1" showInputMessage="1" showErrorMessage="1" sqref="AO285:AO290 AH295 AO295" xr:uid="{6F31A845-23E3-4CFC-992F-ED14A0817175}">
      <formula1>LPH</formula1>
    </dataValidation>
  </dataValidations>
  <pageMargins left="0.59055118110236227" right="0.39370078740157483" top="0.78740157480314965" bottom="0.78740157480314965" header="0.31496062992125984" footer="0.31496062992125984"/>
  <pageSetup paperSize="8" scale="59" fitToHeight="0" orientation="landscape" verticalDpi="1200" r:id="rId1"/>
  <headerFooter>
    <oddFooter>&amp;LErstellt von Öko-Zentrum NRW&amp;R&amp;P / &amp;N</oddFooter>
  </headerFooter>
  <rowBreaks count="10" manualBreakCount="10">
    <brk id="27" max="40" man="1"/>
    <brk id="56" max="40" man="1"/>
    <brk id="112" max="40" man="1"/>
    <brk id="140" max="40" man="1"/>
    <brk id="196" max="40" man="1"/>
    <brk id="220" max="40" man="1"/>
    <brk id="248" max="40" man="1"/>
    <brk id="278" max="40" man="1"/>
    <brk id="301" max="40" man="1"/>
    <brk id="357" max="4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4955C-CBF0-42A2-88F6-C31B04502122}">
  <dimension ref="B2:D5"/>
  <sheetViews>
    <sheetView topLeftCell="A3" workbookViewId="0">
      <selection activeCell="G28" sqref="G28"/>
    </sheetView>
  </sheetViews>
  <sheetFormatPr baseColWidth="10" defaultRowHeight="15" x14ac:dyDescent="0.25"/>
  <cols>
    <col min="2" max="2" width="3.140625" style="120" bestFit="1" customWidth="1"/>
    <col min="4" max="4" width="4.140625" style="120" customWidth="1"/>
  </cols>
  <sheetData>
    <row r="2" spans="2:4" ht="21" x14ac:dyDescent="0.25">
      <c r="B2" s="118" t="s">
        <v>78</v>
      </c>
      <c r="D2" s="120" t="s">
        <v>76</v>
      </c>
    </row>
    <row r="3" spans="2:4" ht="21" x14ac:dyDescent="0.25">
      <c r="B3" s="119" t="s">
        <v>77</v>
      </c>
      <c r="D3" s="120" t="s">
        <v>79</v>
      </c>
    </row>
    <row r="4" spans="2:4" x14ac:dyDescent="0.25">
      <c r="D4" s="120" t="s">
        <v>808</v>
      </c>
    </row>
    <row r="5" spans="2:4" x14ac:dyDescent="0.25">
      <c r="D5" s="120" t="s">
        <v>820</v>
      </c>
    </row>
  </sheetData>
  <conditionalFormatting sqref="B2">
    <cfRule type="expression" dxfId="0" priority="1" stopIfTrue="1">
      <formula>#REF!&gt;B2</formula>
    </cfRule>
  </conditionalFormatting>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573A5-1FD6-4D55-935E-D0D8E75C926A}">
  <dimension ref="A1:E46"/>
  <sheetViews>
    <sheetView workbookViewId="0">
      <selection activeCell="G13" sqref="G13"/>
    </sheetView>
  </sheetViews>
  <sheetFormatPr baseColWidth="10" defaultRowHeight="15" x14ac:dyDescent="0.25"/>
  <cols>
    <col min="2" max="2" width="55.140625" bestFit="1" customWidth="1"/>
    <col min="3" max="3" width="15" bestFit="1" customWidth="1"/>
  </cols>
  <sheetData>
    <row r="1" spans="1:5" ht="15.75" thickBot="1" x14ac:dyDescent="0.3">
      <c r="C1" t="s">
        <v>287</v>
      </c>
      <c r="D1" t="s">
        <v>286</v>
      </c>
      <c r="E1" t="s">
        <v>288</v>
      </c>
    </row>
    <row r="2" spans="1:5" ht="16.5" thickBot="1" x14ac:dyDescent="0.3">
      <c r="A2" s="23" t="s">
        <v>87</v>
      </c>
      <c r="B2" s="24"/>
    </row>
    <row r="3" spans="1:5" ht="15.75" thickBot="1" x14ac:dyDescent="0.3">
      <c r="A3" s="16"/>
      <c r="B3" s="25" t="s">
        <v>88</v>
      </c>
    </row>
    <row r="4" spans="1:5" x14ac:dyDescent="0.25">
      <c r="A4" s="3" t="s">
        <v>0</v>
      </c>
      <c r="B4" s="3" t="s">
        <v>1</v>
      </c>
      <c r="C4">
        <v>64</v>
      </c>
      <c r="D4">
        <v>90</v>
      </c>
      <c r="E4">
        <v>64</v>
      </c>
    </row>
    <row r="5" spans="1:5" x14ac:dyDescent="0.25">
      <c r="A5" s="3" t="s">
        <v>2</v>
      </c>
      <c r="B5" s="3" t="s">
        <v>3</v>
      </c>
      <c r="C5">
        <v>85</v>
      </c>
      <c r="D5">
        <v>75</v>
      </c>
      <c r="E5">
        <v>75</v>
      </c>
    </row>
    <row r="6" spans="1:5" ht="15.75" thickBot="1" x14ac:dyDescent="0.3">
      <c r="A6" s="3" t="s">
        <v>4</v>
      </c>
      <c r="B6" s="3" t="s">
        <v>5</v>
      </c>
      <c r="C6">
        <v>35</v>
      </c>
      <c r="D6">
        <v>58</v>
      </c>
      <c r="E6">
        <v>58</v>
      </c>
    </row>
    <row r="7" spans="1:5" ht="15.75" thickBot="1" x14ac:dyDescent="0.3">
      <c r="A7" s="27"/>
      <c r="B7" s="25" t="s">
        <v>89</v>
      </c>
    </row>
    <row r="8" spans="1:5" x14ac:dyDescent="0.25">
      <c r="A8" s="3" t="s">
        <v>6</v>
      </c>
      <c r="B8" s="3" t="s">
        <v>7</v>
      </c>
      <c r="C8">
        <v>70</v>
      </c>
      <c r="D8">
        <v>70</v>
      </c>
      <c r="E8">
        <v>70</v>
      </c>
    </row>
    <row r="9" spans="1:5" x14ac:dyDescent="0.25">
      <c r="A9" s="3" t="s">
        <v>8</v>
      </c>
      <c r="B9" s="3" t="s">
        <v>9</v>
      </c>
      <c r="C9">
        <v>72</v>
      </c>
      <c r="D9">
        <v>72</v>
      </c>
      <c r="E9">
        <v>72</v>
      </c>
    </row>
    <row r="10" spans="1:5" ht="15.75" thickBot="1" x14ac:dyDescent="0.3">
      <c r="A10" s="3" t="s">
        <v>10</v>
      </c>
      <c r="B10" s="3" t="s">
        <v>11</v>
      </c>
      <c r="C10">
        <v>41</v>
      </c>
      <c r="D10">
        <v>73</v>
      </c>
      <c r="E10">
        <v>73</v>
      </c>
    </row>
    <row r="11" spans="1:5" ht="16.5" thickBot="1" x14ac:dyDescent="0.3">
      <c r="A11" s="28" t="s">
        <v>90</v>
      </c>
      <c r="B11" s="29"/>
    </row>
    <row r="12" spans="1:5" ht="15.75" thickBot="1" x14ac:dyDescent="0.3">
      <c r="A12" s="48"/>
      <c r="B12" s="48" t="s">
        <v>96</v>
      </c>
    </row>
    <row r="13" spans="1:5" ht="15.75" thickBot="1" x14ac:dyDescent="0.3">
      <c r="A13" s="3" t="s">
        <v>12</v>
      </c>
      <c r="B13" s="3" t="s">
        <v>97</v>
      </c>
      <c r="C13">
        <v>50</v>
      </c>
      <c r="D13">
        <v>75</v>
      </c>
      <c r="E13">
        <v>75</v>
      </c>
    </row>
    <row r="14" spans="1:5" ht="15.75" thickBot="1" x14ac:dyDescent="0.3">
      <c r="A14" s="48"/>
      <c r="B14" s="48" t="s">
        <v>98</v>
      </c>
    </row>
    <row r="15" spans="1:5" x14ac:dyDescent="0.25">
      <c r="A15" s="3" t="s">
        <v>13</v>
      </c>
      <c r="B15" s="3" t="s">
        <v>14</v>
      </c>
      <c r="C15">
        <v>27.5</v>
      </c>
      <c r="D15">
        <v>35</v>
      </c>
      <c r="E15">
        <v>35</v>
      </c>
    </row>
    <row r="16" spans="1:5" x14ac:dyDescent="0.25">
      <c r="A16" s="3" t="s">
        <v>15</v>
      </c>
      <c r="B16" s="3" t="s">
        <v>16</v>
      </c>
      <c r="C16">
        <v>60</v>
      </c>
      <c r="D16" s="322">
        <v>80</v>
      </c>
      <c r="E16" s="322">
        <v>55</v>
      </c>
    </row>
    <row r="17" spans="1:5" ht="15.75" thickBot="1" x14ac:dyDescent="0.3">
      <c r="A17" s="3" t="s">
        <v>17</v>
      </c>
      <c r="B17" s="3" t="s">
        <v>18</v>
      </c>
      <c r="C17">
        <v>54</v>
      </c>
      <c r="D17">
        <v>69</v>
      </c>
      <c r="E17">
        <v>69</v>
      </c>
    </row>
    <row r="18" spans="1:5" ht="16.5" thickBot="1" x14ac:dyDescent="0.3">
      <c r="A18" s="46" t="s">
        <v>91</v>
      </c>
      <c r="B18" s="47"/>
    </row>
    <row r="19" spans="1:5" ht="16.5" thickBot="1" x14ac:dyDescent="0.3">
      <c r="A19" s="43"/>
      <c r="B19" s="44" t="s">
        <v>92</v>
      </c>
    </row>
    <row r="20" spans="1:5" x14ac:dyDescent="0.25">
      <c r="A20" s="3" t="s">
        <v>19</v>
      </c>
      <c r="B20" s="3" t="s">
        <v>20</v>
      </c>
      <c r="C20">
        <v>75</v>
      </c>
      <c r="D20">
        <v>75</v>
      </c>
      <c r="E20">
        <v>75</v>
      </c>
    </row>
    <row r="21" spans="1:5" x14ac:dyDescent="0.25">
      <c r="A21" s="3" t="s">
        <v>21</v>
      </c>
      <c r="B21" s="3" t="s">
        <v>22</v>
      </c>
      <c r="C21">
        <v>50</v>
      </c>
      <c r="D21">
        <v>50</v>
      </c>
      <c r="E21">
        <v>50</v>
      </c>
    </row>
    <row r="22" spans="1:5" x14ac:dyDescent="0.25">
      <c r="A22" s="3" t="s">
        <v>23</v>
      </c>
      <c r="B22" s="3" t="s">
        <v>24</v>
      </c>
      <c r="C22">
        <v>80</v>
      </c>
      <c r="D22">
        <v>80</v>
      </c>
      <c r="E22">
        <v>80</v>
      </c>
    </row>
    <row r="23" spans="1:5" x14ac:dyDescent="0.25">
      <c r="A23" s="3" t="s">
        <v>25</v>
      </c>
      <c r="B23" s="3" t="s">
        <v>26</v>
      </c>
      <c r="C23">
        <v>50</v>
      </c>
      <c r="D23">
        <v>72</v>
      </c>
      <c r="E23">
        <v>72</v>
      </c>
    </row>
    <row r="24" spans="1:5" ht="15.75" thickBot="1" x14ac:dyDescent="0.3">
      <c r="A24" s="3" t="s">
        <v>27</v>
      </c>
      <c r="B24" s="3" t="s">
        <v>28</v>
      </c>
      <c r="C24">
        <v>57.5</v>
      </c>
      <c r="D24">
        <v>65</v>
      </c>
      <c r="E24">
        <v>65</v>
      </c>
    </row>
    <row r="25" spans="1:5" ht="16.5" thickBot="1" x14ac:dyDescent="0.3">
      <c r="A25" s="43"/>
      <c r="B25" s="44" t="s">
        <v>95</v>
      </c>
    </row>
    <row r="26" spans="1:5" ht="15.75" thickBot="1" x14ac:dyDescent="0.3">
      <c r="A26" s="3" t="s">
        <v>29</v>
      </c>
      <c r="B26" s="3" t="s">
        <v>30</v>
      </c>
      <c r="C26">
        <v>0</v>
      </c>
      <c r="D26">
        <v>25</v>
      </c>
      <c r="E26">
        <v>25</v>
      </c>
    </row>
    <row r="27" spans="1:5" ht="16.5" thickBot="1" x14ac:dyDescent="0.3">
      <c r="A27" s="38" t="s">
        <v>93</v>
      </c>
      <c r="B27" s="39"/>
    </row>
    <row r="28" spans="1:5" ht="15.75" thickBot="1" x14ac:dyDescent="0.3">
      <c r="A28" s="40"/>
      <c r="B28" s="41" t="s">
        <v>94</v>
      </c>
    </row>
    <row r="29" spans="1:5" x14ac:dyDescent="0.25">
      <c r="A29" s="3" t="s">
        <v>31</v>
      </c>
      <c r="B29" s="3" t="s">
        <v>32</v>
      </c>
      <c r="C29">
        <v>70</v>
      </c>
      <c r="D29">
        <v>77.5</v>
      </c>
      <c r="E29">
        <v>77.5</v>
      </c>
    </row>
    <row r="30" spans="1:5" x14ac:dyDescent="0.25">
      <c r="A30" s="3" t="s">
        <v>33</v>
      </c>
      <c r="B30" s="3" t="s">
        <v>34</v>
      </c>
      <c r="C30">
        <v>44.5</v>
      </c>
      <c r="D30">
        <v>44.5</v>
      </c>
      <c r="E30">
        <v>44.5</v>
      </c>
    </row>
    <row r="31" spans="1:5" x14ac:dyDescent="0.25">
      <c r="A31" s="3" t="s">
        <v>35</v>
      </c>
      <c r="B31" s="3" t="s">
        <v>36</v>
      </c>
      <c r="C31">
        <v>8</v>
      </c>
      <c r="D31" s="322">
        <v>63</v>
      </c>
      <c r="E31" s="322">
        <v>9</v>
      </c>
    </row>
    <row r="32" spans="1:5" ht="15.75" thickBot="1" x14ac:dyDescent="0.3">
      <c r="A32" s="3" t="s">
        <v>37</v>
      </c>
      <c r="B32" s="3" t="s">
        <v>38</v>
      </c>
      <c r="C32">
        <v>54</v>
      </c>
      <c r="D32">
        <v>54</v>
      </c>
      <c r="E32">
        <v>54</v>
      </c>
    </row>
    <row r="33" spans="1:5" ht="16.5" thickBot="1" x14ac:dyDescent="0.3">
      <c r="A33" s="35" t="s">
        <v>99</v>
      </c>
      <c r="B33" s="36"/>
    </row>
    <row r="34" spans="1:5" ht="15.75" thickBot="1" x14ac:dyDescent="0.3">
      <c r="A34" s="37"/>
      <c r="B34" s="34" t="s">
        <v>100</v>
      </c>
    </row>
    <row r="35" spans="1:5" x14ac:dyDescent="0.25">
      <c r="A35" s="320" t="s">
        <v>39</v>
      </c>
      <c r="B35" s="321" t="s">
        <v>40</v>
      </c>
      <c r="C35">
        <v>80</v>
      </c>
      <c r="D35">
        <v>80</v>
      </c>
      <c r="E35">
        <v>80</v>
      </c>
    </row>
    <row r="36" spans="1:5" x14ac:dyDescent="0.25">
      <c r="A36" s="3" t="s">
        <v>41</v>
      </c>
      <c r="B36" s="3" t="s">
        <v>42</v>
      </c>
      <c r="C36">
        <v>85</v>
      </c>
      <c r="D36">
        <v>85</v>
      </c>
      <c r="E36">
        <v>85</v>
      </c>
    </row>
    <row r="37" spans="1:5" ht="15.75" thickBot="1" x14ac:dyDescent="0.3">
      <c r="A37" s="3" t="s">
        <v>43</v>
      </c>
      <c r="B37" s="3" t="s">
        <v>44</v>
      </c>
      <c r="C37">
        <v>10</v>
      </c>
      <c r="D37">
        <v>10</v>
      </c>
      <c r="E37">
        <v>10</v>
      </c>
    </row>
    <row r="38" spans="1:5" ht="15.75" thickBot="1" x14ac:dyDescent="0.3">
      <c r="A38" s="34"/>
      <c r="B38" s="34" t="s">
        <v>101</v>
      </c>
    </row>
    <row r="39" spans="1:5" x14ac:dyDescent="0.25">
      <c r="A39" s="3" t="s">
        <v>45</v>
      </c>
      <c r="B39" s="3" t="s">
        <v>46</v>
      </c>
      <c r="C39">
        <v>60</v>
      </c>
      <c r="D39">
        <v>80</v>
      </c>
      <c r="E39">
        <v>80</v>
      </c>
    </row>
    <row r="40" spans="1:5" x14ac:dyDescent="0.25">
      <c r="A40" s="3" t="s">
        <v>47</v>
      </c>
      <c r="B40" s="3" t="s">
        <v>48</v>
      </c>
      <c r="C40">
        <v>65</v>
      </c>
      <c r="D40">
        <v>65</v>
      </c>
      <c r="E40">
        <v>40</v>
      </c>
    </row>
    <row r="41" spans="1:5" ht="15.75" thickBot="1" x14ac:dyDescent="0.3">
      <c r="A41" s="3" t="s">
        <v>49</v>
      </c>
      <c r="B41" s="3" t="s">
        <v>50</v>
      </c>
      <c r="C41">
        <v>50</v>
      </c>
      <c r="D41">
        <v>60</v>
      </c>
      <c r="E41">
        <v>60</v>
      </c>
    </row>
    <row r="42" spans="1:5" ht="16.5" thickBot="1" x14ac:dyDescent="0.3">
      <c r="A42" s="30" t="s">
        <v>102</v>
      </c>
      <c r="B42" s="31"/>
    </row>
    <row r="43" spans="1:5" ht="16.5" thickBot="1" x14ac:dyDescent="0.3">
      <c r="A43" s="32"/>
      <c r="B43" s="33" t="s">
        <v>102</v>
      </c>
    </row>
    <row r="44" spans="1:5" x14ac:dyDescent="0.25">
      <c r="A44" s="3" t="s">
        <v>51</v>
      </c>
      <c r="B44" s="3" t="s">
        <v>52</v>
      </c>
      <c r="C44">
        <v>52</v>
      </c>
      <c r="D44">
        <v>52</v>
      </c>
      <c r="E44">
        <v>52</v>
      </c>
    </row>
    <row r="45" spans="1:5" x14ac:dyDescent="0.25">
      <c r="A45" s="3" t="s">
        <v>53</v>
      </c>
      <c r="B45" s="3" t="s">
        <v>54</v>
      </c>
      <c r="C45">
        <v>35.5</v>
      </c>
      <c r="D45">
        <v>35.5</v>
      </c>
      <c r="E45">
        <v>35.5</v>
      </c>
    </row>
    <row r="46" spans="1:5" x14ac:dyDescent="0.25">
      <c r="A46" s="6" t="s">
        <v>55</v>
      </c>
      <c r="B46" s="6" t="s">
        <v>56</v>
      </c>
      <c r="C46">
        <v>70</v>
      </c>
      <c r="D46">
        <v>70</v>
      </c>
      <c r="E46">
        <v>70</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D65AE-9994-4A5B-802B-E3607435351D}">
  <dimension ref="A1:O18"/>
  <sheetViews>
    <sheetView workbookViewId="0">
      <selection activeCell="N12" sqref="N12"/>
    </sheetView>
  </sheetViews>
  <sheetFormatPr baseColWidth="10" defaultColWidth="11.42578125" defaultRowHeight="15" x14ac:dyDescent="0.25"/>
  <cols>
    <col min="1" max="1" width="11.42578125" style="304"/>
    <col min="2" max="2" width="36" style="304" bestFit="1" customWidth="1"/>
    <col min="3" max="3" width="11.42578125" style="304"/>
    <col min="4" max="4" width="14.140625" style="304" bestFit="1" customWidth="1"/>
    <col min="5" max="5" width="13.7109375" style="304" bestFit="1" customWidth="1"/>
    <col min="6" max="8" width="11.42578125" style="304"/>
    <col min="9" max="9" width="31" style="304" bestFit="1" customWidth="1"/>
    <col min="10" max="10" width="21" style="304" bestFit="1" customWidth="1"/>
    <col min="11" max="11" width="11.42578125" style="304"/>
    <col min="12" max="12" width="17.140625" style="304" bestFit="1" customWidth="1"/>
    <col min="13" max="13" width="28.85546875" style="304" customWidth="1"/>
    <col min="14" max="14" width="17.140625" style="304" customWidth="1"/>
    <col min="15" max="15" width="100.7109375" style="304" customWidth="1"/>
    <col min="16" max="16384" width="11.42578125" style="304"/>
  </cols>
  <sheetData>
    <row r="1" spans="1:15" s="303" customFormat="1" x14ac:dyDescent="0.25">
      <c r="A1" s="303" t="s">
        <v>279</v>
      </c>
      <c r="B1" s="303" t="s">
        <v>282</v>
      </c>
      <c r="C1" s="303" t="s">
        <v>243</v>
      </c>
      <c r="D1" s="303" t="s">
        <v>240</v>
      </c>
      <c r="E1" s="303" t="s">
        <v>241</v>
      </c>
      <c r="F1" s="303" t="s">
        <v>59</v>
      </c>
      <c r="G1" s="303" t="s">
        <v>242</v>
      </c>
      <c r="H1" s="303" t="s">
        <v>244</v>
      </c>
      <c r="I1" s="303" t="s">
        <v>245</v>
      </c>
      <c r="J1" s="303" t="s">
        <v>62</v>
      </c>
      <c r="K1" s="303" t="s">
        <v>63</v>
      </c>
      <c r="L1" s="303" t="s">
        <v>246</v>
      </c>
      <c r="M1" s="303" t="s">
        <v>307</v>
      </c>
      <c r="N1" s="303" t="s">
        <v>292</v>
      </c>
    </row>
    <row r="14" spans="1:15" ht="409.5" x14ac:dyDescent="0.25">
      <c r="A14" s="304" t="s">
        <v>280</v>
      </c>
      <c r="B14" s="305" t="s">
        <v>283</v>
      </c>
      <c r="C14" s="304" t="s">
        <v>281</v>
      </c>
      <c r="M14" s="305" t="s">
        <v>308</v>
      </c>
      <c r="O14" s="305" t="s">
        <v>284</v>
      </c>
    </row>
    <row r="17" spans="1:15" x14ac:dyDescent="0.25">
      <c r="A17" s="324" t="s">
        <v>291</v>
      </c>
      <c r="B17" s="324"/>
      <c r="C17" s="324"/>
      <c r="D17" s="324"/>
      <c r="E17" s="324"/>
      <c r="F17" s="324"/>
      <c r="G17" s="324"/>
      <c r="H17" s="324"/>
      <c r="I17" s="324"/>
      <c r="J17" s="324"/>
      <c r="K17" s="324"/>
      <c r="L17" s="324"/>
      <c r="M17" s="324"/>
      <c r="N17" s="324"/>
      <c r="O17" s="324"/>
    </row>
    <row r="18" spans="1:15" ht="90" x14ac:dyDescent="0.25">
      <c r="B18" s="305" t="s">
        <v>293</v>
      </c>
      <c r="N18" s="305" t="s">
        <v>293</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NH-Pflichtenheft Neubau</vt:lpstr>
      <vt:lpstr>Tabelle1</vt:lpstr>
      <vt:lpstr>Fragen</vt:lpstr>
      <vt:lpstr>Leistungen Fachplaner</vt:lpstr>
      <vt:lpstr>Auswahl</vt:lpstr>
      <vt:lpstr>'NH-Pflichtenheft Neubau'!Druckbereich</vt:lpstr>
      <vt:lpstr>'NH-Pflichtenheft Neubau'!Drucktitel</vt:lpstr>
      <vt:lpstr>Zuständigkeit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Britta Kosbab</dc:creator>
  <cp:lastModifiedBy>Annika Pähler</cp:lastModifiedBy>
  <cp:lastPrinted>2025-07-16T10:35:35Z</cp:lastPrinted>
  <dcterms:created xsi:type="dcterms:W3CDTF">2025-03-28T13:12:47Z</dcterms:created>
  <dcterms:modified xsi:type="dcterms:W3CDTF">2025-11-11T12:13:39Z</dcterms:modified>
</cp:coreProperties>
</file>